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603 26 01\Compras e Portal FDE\"/>
    </mc:Choice>
  </mc:AlternateContent>
  <xr:revisionPtr revIDLastSave="0" documentId="13_ncr:1_{5C1BA9F9-D7C4-4568-BA27-2DCE0B77BD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NSTRUÇÃO DE PRÉDIO ESCOLAR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0" i="2" l="1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31" i="2" l="1"/>
  <c r="G5" i="1"/>
  <c r="G226" i="1" s="1"/>
</calcChain>
</file>

<file path=xl/sharedStrings.xml><?xml version="1.0" encoding="utf-8"?>
<sst xmlns="http://schemas.openxmlformats.org/spreadsheetml/2006/main" count="1065" uniqueCount="607">
  <si>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</si>
  <si>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</si>
  <si>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</si>
  <si>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</si>
  <si>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</si>
  <si>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</si>
  <si>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</si>
  <si>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</si>
  <si>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</si>
  <si>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-70/00603/26/01 - SEI - FDE-SEI - 229.00005600/2026-09 - SIASG - 90104</t>
  </si>
  <si>
    <t>DATA BASE: - JANEIRO/2026</t>
  </si>
  <si>
    <t xml:space="preserve">TERRENO ALDEIA KARAY REXAKA/ BRILHO DO SOL/EXTENSAO - SÃO BERNARDO CAMPO / SP - 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</si>
  <si>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</si>
  <si>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</si>
  <si>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</si>
  <si>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</si>
  <si>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</si>
  <si>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</si>
  <si>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</si>
  <si>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</si>
  <si>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</si>
  <si>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</si>
  <si>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</si>
  <si>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</si>
  <si>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</si>
  <si>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</si>
  <si>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</si>
  <si>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</si>
  <si>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</si>
  <si>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</si>
  <si>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</si>
  <si>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</si>
  <si>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</si>
  <si>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</si>
  <si>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</si>
  <si>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</si>
  <si>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</si>
  <si>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02.02.027</t>
  </si>
  <si>
    <t>BROCA DE CONCRETO DE DIAMETRO 30CM - INCL ARRANQUES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</si>
  <si>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</si>
  <si>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</si>
  <si>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</si>
  <si>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</si>
  <si>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</si>
  <si>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</si>
  <si>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</si>
  <si>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</si>
  <si>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</si>
  <si>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</si>
  <si>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</si>
  <si>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</si>
  <si>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</si>
  <si>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</si>
  <si>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</si>
  <si>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</si>
  <si>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</si>
  <si>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</si>
  <si>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</si>
  <si>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</si>
  <si>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</si>
  <si>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</si>
  <si>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</si>
  <si>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03.03.018</t>
  </si>
  <si>
    <t>LAJE PRE-FABRICADA VIGOTA TRELICADA UNIDIRECIONAL LT12-100KGF/M2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</si>
  <si>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</si>
  <si>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</si>
  <si>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</si>
  <si>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</si>
  <si>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</si>
  <si>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</si>
  <si>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</si>
  <si>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</si>
  <si>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</si>
  <si>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</si>
  <si>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</si>
  <si>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</si>
  <si>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</si>
  <si>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</si>
  <si>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</si>
  <si>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</si>
  <si>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</si>
  <si>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</si>
  <si>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05.01.011</t>
  </si>
  <si>
    <t>PM-21 PORTA DE MADEIRA MACHO/FEMEA P/ PINT. BAT. MADEIRA L=92CM</t>
  </si>
  <si>
    <t>05.01.032</t>
  </si>
  <si>
    <t xml:space="preserve">PM-84 PORTA SARRAFEADO MACIÇO P/BOXES L=82CM-COMPLETA				  				  </t>
  </si>
  <si>
    <t>05.01.108</t>
  </si>
  <si>
    <t xml:space="preserve">PM-76 PORTA SARRAFEADA MACICA SANIT. ACESSIVEL BAT. MAD.  </t>
  </si>
  <si>
    <t>05.05.040</t>
  </si>
  <si>
    <t>BS-05 BANCADA PARA COZINHA - GRANITO POLIDO 20MM</t>
  </si>
  <si>
    <t>05.05.064</t>
  </si>
  <si>
    <t>PR-08 PRATELEIRA DE GRANITO</t>
  </si>
  <si>
    <t>05.05.067</t>
  </si>
  <si>
    <t>PR-03 PRATELEIRA DE GRANILITE - L=30CM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</si>
  <si>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</si>
  <si>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</si>
  <si>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</si>
  <si>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</si>
  <si>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</si>
  <si>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</si>
  <si>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</si>
  <si>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</si>
  <si>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</si>
  <si>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</si>
  <si>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</si>
  <si>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</si>
  <si>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</si>
  <si>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</si>
  <si>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</si>
  <si>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</si>
  <si>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</si>
  <si>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</si>
  <si>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</si>
  <si>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</si>
  <si>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06.02.049</t>
  </si>
  <si>
    <t>PF-30 PORTA EM CHAPA DE AÇO C/VENT.PERM (L=140CM)</t>
  </si>
  <si>
    <t>06.02.053</t>
  </si>
  <si>
    <t>PF-32 PORTA EM CHAPA DE AÇO 82X210CM C/VENTILAÇÃO</t>
  </si>
  <si>
    <t>06.02.054</t>
  </si>
  <si>
    <t>PF-33 PORTA EM CHAPA DE ACO 180X215CM</t>
  </si>
  <si>
    <t>06.03.018</t>
  </si>
  <si>
    <t xml:space="preserve">TP-03 TELA DE PROTEÇÃO ARAME GALVANIZADO ONDULADO  - REQUADRO DE FERRO  </t>
  </si>
  <si>
    <t>06.03.024</t>
  </si>
  <si>
    <t>TP-12 TELA DE PROTECAO REMOVIVEL</t>
  </si>
  <si>
    <t>06.03.100</t>
  </si>
  <si>
    <t xml:space="preserve">CO-34 CORRIMÃO DUPLO AÇO GALVANIZADO COM PINTURA ESMALTE.  </t>
  </si>
  <si>
    <t>06.03.111</t>
  </si>
  <si>
    <t xml:space="preserve">CO-45 GUARDA-CORPO TUBULAR COM GRADIL DE FECHAMENTO H=110CM  AÇO GALVANIZADO COM PINTURA ESMALTE  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</si>
  <si>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</si>
  <si>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</si>
  <si>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</si>
  <si>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</si>
  <si>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</si>
  <si>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</si>
  <si>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08.01.001</t>
  </si>
  <si>
    <t>AC-04 ABRIGO E CAVALETE DE 3/4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</si>
  <si>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</si>
  <si>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</si>
  <si>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</si>
  <si>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</si>
  <si>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</si>
  <si>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</si>
  <si>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</si>
  <si>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</si>
  <si>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</si>
  <si>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</si>
  <si>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08.03.016</t>
  </si>
  <si>
    <t>TUBO PVC RÍGIDO JUNTA SOLDÁVEL DE 25 INCL CONEXÕES</t>
  </si>
  <si>
    <t>08.03.017</t>
  </si>
  <si>
    <t>TUBO PVC RÍGIDO JUNTA SOLDÁVEL DE 32 INCL CONEXÕES</t>
  </si>
  <si>
    <t>08.04.022</t>
  </si>
  <si>
    <t>REGISTRO DE GAVETA COM CANOPLA CROMADA DN 20MM (3/4)</t>
  </si>
  <si>
    <t>08.04.023</t>
  </si>
  <si>
    <t>REGISTRO DE GAVETA COM CANOPLA CROMADA DN 25MM (1)</t>
  </si>
  <si>
    <t>08.08.045</t>
  </si>
  <si>
    <t>EXTINTORES MANUAIS DE CO2 COM CAPACIDADE DE 6 KG</t>
  </si>
  <si>
    <t>08.08.046</t>
  </si>
  <si>
    <t>EXTINTORES MANUAIS PO QUIMICO SECO COM CAPACIDADE DE 4 KG</t>
  </si>
  <si>
    <t>08.08.047</t>
  </si>
  <si>
    <t>EXTINTOR MANUAL PO QUIMICO SECO C/ CAPACIDADE DE 12KG</t>
  </si>
  <si>
    <t>08.08.050</t>
  </si>
  <si>
    <t>EXTINTORES MANUAIS DE AGUA PRESSURIZADA CAP DE 10 L</t>
  </si>
  <si>
    <t>08.08.090</t>
  </si>
  <si>
    <t>TREINAMENTO BÁSICO PARA BRIGADA DE INCÊNDIO INCLUSO EQUIPAMENTOS (POR PARTICIPANTE)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</si>
  <si>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</si>
  <si>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</si>
  <si>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</si>
  <si>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</si>
  <si>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</si>
  <si>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</si>
  <si>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</si>
  <si>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</si>
  <si>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</si>
  <si>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</si>
  <si>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08.10.057</t>
  </si>
  <si>
    <t>TERMINAL DE VENTILACAO EM PVC P/ ESGOTO DN 75MM (3)</t>
  </si>
  <si>
    <t>08.11.004</t>
  </si>
  <si>
    <t>TUBO DE FERRO FUNDIDO DN 100MM (4) - INCLUSIVE CONEXOES</t>
  </si>
  <si>
    <t>08.11.051</t>
  </si>
  <si>
    <t>TUBO DE PVC REFORÇADO SR JUNTA ELÁSTICA DN 50 INCL CONEXÕES</t>
  </si>
  <si>
    <t>08.11.054</t>
  </si>
  <si>
    <t>TUBO DE PVC REFORÇADO SR JUNTA ELÁSTICA DN 150 INCL CONEXÕES</t>
  </si>
  <si>
    <t>08.14.103</t>
  </si>
  <si>
    <t>CAIXA DÁGUA CÔNICA POLIETILENO CAPACIDADE DE 1000L INCLUSIVE TAMPA</t>
  </si>
  <si>
    <t>08.15.017</t>
  </si>
  <si>
    <t>BB-02 BEBEDOURO ACESSÍVEL ÁGUA REFRIGERADA PRESSÃO MÍNIMA 8MCA - FORNECIDO E INSTALADO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</si>
  <si>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</si>
  <si>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</si>
  <si>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</si>
  <si>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</si>
  <si>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08.16.045</t>
  </si>
  <si>
    <t>TANQUE DE LOUCA BRANCA,PEQUENO C/COLUNA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</si>
  <si>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</si>
  <si>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</si>
  <si>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</si>
  <si>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</si>
  <si>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</si>
  <si>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</si>
  <si>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</si>
  <si>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08.17.058</t>
  </si>
  <si>
    <t>FT-02 FILTRO PARA AGUA POTAVEL</t>
  </si>
  <si>
    <t>08.17.080</t>
  </si>
  <si>
    <t>TORNEIRA DE LAVAGEM COM CANOPLA DE 1/2</t>
  </si>
  <si>
    <t>09.02.042</t>
  </si>
  <si>
    <t>DPS - DISPOSITIVO PROTECAO CONTRA SURTOS (TELEFONIA)</t>
  </si>
  <si>
    <t>09.02.043</t>
  </si>
  <si>
    <t>DPS - DISPOSITIVO PROTECAO CONTRA SURTOS (ENERGIA)</t>
  </si>
  <si>
    <t>09.02.063</t>
  </si>
  <si>
    <t>CONJ 3 CABOS P/ ENTRADA ENERGIA SECCAO 16MM2 C/ ELETRODUTOS</t>
  </si>
  <si>
    <t>09.02.089</t>
  </si>
  <si>
    <t>DISJUNTOR TRIPOLAR TERMOMAGNETICO 3X60A A 3X100A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</si>
  <si>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</si>
  <si>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</si>
  <si>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</si>
  <si>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</si>
  <si>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09.02.107</t>
  </si>
  <si>
    <t xml:space="preserve">AE-38 ABRIGO E ENTRADA DE ENERGIA - MULTI 200 PADRÃO CPFL  C-4 - 125 A  </t>
  </si>
  <si>
    <t>09.03.017</t>
  </si>
  <si>
    <t>CABO FLEXIVEL DE COBRE 1,0 KV SECAO 4 MM2 (ISOLAÇAO NAO HALOGENADO)</t>
  </si>
  <si>
    <t>09.03.020</t>
  </si>
  <si>
    <t>CABO FLEXIVEL DE COBRE 1,0 KV SECAO 16 MM2 (ISOLAÇAO NAO HALOGENADO)</t>
  </si>
  <si>
    <t>09.03.048</t>
  </si>
  <si>
    <t>ELETRODUTO DE PVC RIGIDO ROSCAVEL DE 40MM - INCL CONEXOES</t>
  </si>
  <si>
    <t>09.03.090</t>
  </si>
  <si>
    <t>ENVELOPE DE CONCRETO PARA DUTOS</t>
  </si>
  <si>
    <t>09.05.003</t>
  </si>
  <si>
    <t>ELETROD ACO GALV QUENTE (NBR 5624) 25 MM (1)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</si>
  <si>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</si>
  <si>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</si>
  <si>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</si>
  <si>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</si>
  <si>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09.05.015</t>
  </si>
  <si>
    <t>09.05.040</t>
  </si>
  <si>
    <t>09.05.054</t>
  </si>
  <si>
    <t>QUADRO DISTRIBUICAO, DISJ. GERAL 100A P/ 28 A 42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</si>
  <si>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</si>
  <si>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</si>
  <si>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</si>
  <si>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</si>
  <si>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</si>
  <si>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</si>
  <si>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09.05.079</t>
  </si>
  <si>
    <t>QUADRO COMANDO PARA CONJUNTO MOTOR BOMBA TRIFASICO DE 3 A 4 HP</t>
  </si>
  <si>
    <t>09.05.093</t>
  </si>
  <si>
    <t>INTERRUPTOR AUTOMATICO DIFERENCIAL (DISPOSITIVO DR) 63A/30 mA</t>
  </si>
  <si>
    <t>09.06.001</t>
  </si>
  <si>
    <t>CAIXA DE PASSAGEM ESTAMPADA COM TAMPA PLASTICA DE 4X2</t>
  </si>
  <si>
    <t>09.06.025</t>
  </si>
  <si>
    <t>CAIXA DE PASSAGEM EM ALVENARIA DE 0,40X0,40X0,40 M</t>
  </si>
  <si>
    <t>09.07.004</t>
  </si>
  <si>
    <t>FIO DE 2,50 MM2 750V (ISOLAÇAO NAO HALOGENADO)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</si>
  <si>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</si>
  <si>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</si>
  <si>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</si>
  <si>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</si>
  <si>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</si>
  <si>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</si>
  <si>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</si>
  <si>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</si>
  <si>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</si>
  <si>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</si>
  <si>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</si>
  <si>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</si>
  <si>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</si>
  <si>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</si>
  <si>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09.09.024</t>
  </si>
  <si>
    <t>IL-96 LUMINÁRIA LED QUADRADA DE SOBREPOR DIMERIZÁVEL COM DIFUSOR TRANSLÚCIDO &lt;= 40W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</si>
  <si>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</si>
  <si>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</si>
  <si>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</si>
  <si>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</si>
  <si>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</si>
  <si>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</si>
  <si>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</si>
  <si>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</si>
  <si>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</si>
  <si>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</si>
  <si>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</si>
  <si>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</si>
  <si>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</si>
  <si>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</si>
  <si>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</si>
  <si>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</si>
  <si>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</si>
  <si>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</si>
  <si>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</si>
  <si>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</si>
  <si>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</si>
  <si>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</si>
  <si>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</si>
  <si>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</si>
  <si>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</si>
  <si>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</si>
  <si>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</si>
  <si>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</si>
  <si>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</si>
  <si>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</si>
  <si>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</si>
  <si>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</si>
  <si>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</si>
  <si>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</si>
  <si>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</si>
  <si>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</si>
  <si>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</si>
  <si>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12.02.011</t>
  </si>
  <si>
    <t>REVESTIMENTO TEXTURIZADO ACRILICO BRANCO E PINTURA ACRILICA</t>
  </si>
  <si>
    <t>12.02.036</t>
  </si>
  <si>
    <t>REVESTIMENTO COM AZULEJOS  RETIFICADOS LISOS BRANCO BRILHANTE</t>
  </si>
  <si>
    <t>12.04.004</t>
  </si>
  <si>
    <t>12.04.006</t>
  </si>
  <si>
    <t>12.04.019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</si>
  <si>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</si>
  <si>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</si>
  <si>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</si>
  <si>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</si>
  <si>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</si>
  <si>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</si>
  <si>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</si>
  <si>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</si>
  <si>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</si>
  <si>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</si>
  <si>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</si>
  <si>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</si>
  <si>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</si>
  <si>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</si>
  <si>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</si>
  <si>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</si>
  <si>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</si>
  <si>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</si>
  <si>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</si>
  <si>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</si>
  <si>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</si>
  <si>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</si>
  <si>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</si>
  <si>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</si>
  <si>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</si>
  <si>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15.02.005</t>
  </si>
  <si>
    <t>TINTA LATEX ECONOMICA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</si>
  <si>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</si>
  <si>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</si>
  <si>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</si>
  <si>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</si>
  <si>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</si>
  <si>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</si>
  <si>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</si>
  <si>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</si>
  <si>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</si>
  <si>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</si>
  <si>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16.02.010</t>
  </si>
  <si>
    <t>PAVIMENTAÇÃO DE CONCRETO P/PISO PERMEAVEL DRENANTE (SEXTAVADO)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</si>
  <si>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</si>
  <si>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</si>
  <si>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</si>
  <si>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</si>
  <si>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</si>
  <si>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</si>
  <si>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</si>
  <si>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</si>
  <si>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</si>
  <si>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</si>
  <si>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</si>
  <si>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</si>
  <si>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</si>
  <si>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</si>
  <si>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</si>
  <si>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</si>
  <si>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</si>
  <si>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</si>
  <si>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</si>
  <si>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</si>
  <si>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</si>
  <si>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</si>
  <si>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</si>
  <si>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</si>
  <si>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</si>
  <si>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</si>
  <si>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</si>
  <si>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</si>
  <si>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</si>
  <si>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</si>
  <si>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</si>
  <si>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</si>
  <si>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</si>
  <si>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</si>
  <si>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</si>
  <si>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</si>
  <si>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16.06.103</t>
  </si>
  <si>
    <t xml:space="preserve">INSTALAÇÃO DO BALCAO TERMICO  BT-02			  			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</si>
  <si>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</si>
  <si>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</si>
  <si>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</si>
  <si>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</si>
  <si>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</si>
  <si>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</si>
  <si>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</si>
  <si>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</si>
  <si>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16.08.061</t>
  </si>
  <si>
    <t>CD-02 CAIXA DE DISTRIBUICAO /3 CAMARAS</t>
  </si>
  <si>
    <t>16.08.071</t>
  </si>
  <si>
    <t>FS-08-01 FOSSA SEPTICA ANEIS CONCRETO DN=2,4M H=2,0M</t>
  </si>
  <si>
    <t>16.09.003</t>
  </si>
  <si>
    <t>SM-03 SUMIDOURO - TAMPA DE CONCRETO DN=2,40M</t>
  </si>
  <si>
    <t>16.09.007</t>
  </si>
  <si>
    <t>SM-03 SUMIDOURO - POCO</t>
  </si>
  <si>
    <t>16.10.099</t>
  </si>
  <si>
    <t>SERVICOS DE POCO DE AGUA POTAVEL</t>
  </si>
  <si>
    <t>MV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</si>
  <si>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</si>
  <si>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</si>
  <si>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</si>
  <si>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</si>
  <si>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</si>
  <si>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</si>
  <si>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</si>
  <si>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</si>
  <si>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</si>
  <si>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</si>
  <si>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</si>
  <si>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</si>
  <si>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</si>
  <si>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</si>
  <si>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</si>
  <si>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</si>
  <si>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</si>
  <si>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</si>
  <si>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</si>
  <si>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</si>
  <si>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</si>
  <si>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</si>
  <si>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</si>
  <si>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</si>
  <si>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</si>
  <si>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</si>
  <si>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</si>
  <si>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</si>
  <si>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</si>
  <si>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</si>
  <si>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</si>
  <si>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</si>
  <si>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</si>
  <si>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</si>
  <si>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</si>
  <si>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</si>
  <si>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</si>
  <si>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16.18.099</t>
  </si>
  <si>
    <t>SERVICOS - CIVIL</t>
  </si>
  <si>
    <t>16.44.003</t>
  </si>
  <si>
    <t>FORNECIMENTO E COLOCACAO DE CHUMBADORES QUIMICOS D=3/8</t>
  </si>
  <si>
    <t>01.01.030</t>
  </si>
  <si>
    <t xml:space="preserve">CORTE RASO , RECORTE E REMOÇÃO DE ÁRVORES 5CM&lt;DIAM&lt;15CM   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</si>
  <si>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</si>
  <si>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</si>
  <si>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</si>
  <si>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</si>
  <si>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</si>
  <si>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</si>
  <si>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</si>
  <si>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</si>
  <si>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</si>
  <si>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</si>
  <si>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01.01.040</t>
  </si>
  <si>
    <t xml:space="preserve">REMOÇAO DE RAIZES (DESTOCA) REMANESCENTE DE TRONCO DE ARVORE 60CM&lt;DIAM&lt;100CM.  </t>
  </si>
  <si>
    <t>01.03.001</t>
  </si>
  <si>
    <t>CORTE E ATERRO DENTRO DA OBRA COM TRANSPORTE INTERNO</t>
  </si>
  <si>
    <t>01.05.001</t>
  </si>
  <si>
    <t>01.06.001</t>
  </si>
  <si>
    <t>01.10.001</t>
  </si>
  <si>
    <t>GABARITO DE MADEIRA ESQUADRADO E NIVELADO PARA LOCAÇÃO DE OBRA</t>
  </si>
  <si>
    <t>02.05.028</t>
  </si>
  <si>
    <t>CONCRETO DOSADO,BOMBEADO E LANCADO FCK=25MPA</t>
  </si>
  <si>
    <t>02.05.050</t>
  </si>
  <si>
    <t>04.01.058</t>
  </si>
  <si>
    <t>VERGA/CINTA EM BLOCO DE CONCRETO CANALETA - 14 CM</t>
  </si>
  <si>
    <t>04.60.010</t>
  </si>
  <si>
    <t>RETIRADA DE DIVISÓRIAS EM CHAPAS DE MADEIRA, INCLUSIVE ENTARUGAMENTO</t>
  </si>
  <si>
    <t>05.01.004</t>
  </si>
  <si>
    <t>PM-04 PORTA DE MADEIRA SARRAFEADA P/ PINT. BAT. MADEIRA L=82CM</t>
  </si>
  <si>
    <t>05.60.001</t>
  </si>
  <si>
    <t>RETIRADA DE FOLHAS DE PORTAS OU JANELAS</t>
  </si>
  <si>
    <t>05.60.005</t>
  </si>
  <si>
    <t>RETIRADA DE BATENTES DE ESQUADRIAS DE MADEIRA</t>
  </si>
  <si>
    <t>05.60.050</t>
  </si>
  <si>
    <t>RETIRADA DE FECHADURAS DE EMBUTIR</t>
  </si>
  <si>
    <t>05.60.060</t>
  </si>
  <si>
    <t>RETIRADA DE DOBRADIÇAS</t>
  </si>
  <si>
    <t>05.80.001</t>
  </si>
  <si>
    <t>PORTA MADEIRA COMPENS LISA P/ PINTURA</t>
  </si>
  <si>
    <t>05.80.020</t>
  </si>
  <si>
    <t>BATENTE DE MADEIRA PARA PORTAS DE 1 FL SEM BANDEIRA</t>
  </si>
  <si>
    <t>05.80.073</t>
  </si>
  <si>
    <t>FECHADURA DE SOBREPOR CILINDRICA PARA PORTOES</t>
  </si>
  <si>
    <t>05.80.083</t>
  </si>
  <si>
    <t>DOBRADICA DE 3 X 2 1/2 EM ACO LAMINADO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</si>
  <si>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</si>
  <si>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</si>
  <si>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</si>
  <si>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</si>
  <si>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</si>
  <si>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</si>
  <si>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07.60.060</t>
  </si>
  <si>
    <t>RETIRADA DE TELHAS OND DE FIBRO-CIM/PLAST OU ALUM/PLANA PRE FAB</t>
  </si>
  <si>
    <t>07.60.065</t>
  </si>
  <si>
    <t>RETIRADA DE CUMEEIRAS, ESPIGÕES E RUFOS DE FIBRO-CIMENTO</t>
  </si>
  <si>
    <t>09.05.002</t>
  </si>
  <si>
    <t>ELETROD ACO GALV QUENTE (NBR 5624) 20 MM (3/4) - INCL CONEXOES</t>
  </si>
  <si>
    <t>09.05.042</t>
  </si>
  <si>
    <t>QUADRO DISTRIBUICAO, DISJ. GERAL 30A P/ 4 A 8 DISJS.</t>
  </si>
  <si>
    <t>09.05.062</t>
  </si>
  <si>
    <t>BARRAMENTO DE 30A P/QUADROS DE DISTRIBUIÇÃO</t>
  </si>
  <si>
    <t>09.07.005</t>
  </si>
  <si>
    <t>FIO DE 4,00 MM2 750V (ISOLAÇAO NAO HALOGENADO)</t>
  </si>
  <si>
    <t>09.07.006</t>
  </si>
  <si>
    <t>FIO DE 6,00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</si>
  <si>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</si>
  <si>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</si>
  <si>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</si>
  <si>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</si>
  <si>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</si>
  <si>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</si>
  <si>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</si>
  <si>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</si>
  <si>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09.11.007</t>
  </si>
  <si>
    <t xml:space="preserve">IL-107 LUMINÁRIA LED &lt;=50 W APLICADA EM JARDINS E CIRCULAÇÕES  POSTE METÁLICO H=4 M  </t>
  </si>
  <si>
    <t>09.52.009</t>
  </si>
  <si>
    <t>REMOCAO DE TUBULACAO ELETRICA APARENTE ATE 2</t>
  </si>
  <si>
    <t>09.52.010</t>
  </si>
  <si>
    <t>REMOCAO DE TUBULACAO ELETRICA APARENTE ACIMA 2</t>
  </si>
  <si>
    <t>09.52.019</t>
  </si>
  <si>
    <t>REMOCAO DE FIO APARENTE ATE 16 MM2</t>
  </si>
  <si>
    <t>09.54.001</t>
  </si>
  <si>
    <t>REMOCAO DE INTERRUPTORES TOMADAS BOTOES DE CAMPAINHA E CIGARRAS</t>
  </si>
  <si>
    <t>09.54.007</t>
  </si>
  <si>
    <t>REMOCAO DE SOQUETES P/ LAMPADAS INCANDES OU DE CORRENTES P/ PENDENTES</t>
  </si>
  <si>
    <t>09.60.029</t>
  </si>
  <si>
    <t>RETIRADA DE POSTE DE CONCRETO</t>
  </si>
  <si>
    <t>09.85.060</t>
  </si>
  <si>
    <t>CONDULETE DE 1</t>
  </si>
  <si>
    <t>09.85.064</t>
  </si>
  <si>
    <t>CONDULETE DE 3/4</t>
  </si>
  <si>
    <t>11.04.041</t>
  </si>
  <si>
    <t>SELANTE DE POLIURETANO P/JUNTAS MOVIMENTACAO/DESSOLIDARIZACAO QUADRO</t>
  </si>
  <si>
    <t>12.02.072</t>
  </si>
  <si>
    <t>GUARNIÇÃO APARELHADA 5 X 1 CM G1-C4 P/ACABAM JUNTAS DILATACAO</t>
  </si>
  <si>
    <t>12.04.008</t>
  </si>
  <si>
    <t>CHAPISCO FINO PENEIRADO</t>
  </si>
  <si>
    <t>13.50.001</t>
  </si>
  <si>
    <t>DEMOLICAO PISO DE CONCRETO SIMPLES CAPEADO</t>
  </si>
  <si>
    <t>15.01.032</t>
  </si>
  <si>
    <t>PRIMER P/ GALVANIZADOS (GALVITE/SIMILAR) - ESTRUTURAS</t>
  </si>
  <si>
    <t>15.03.032</t>
  </si>
  <si>
    <t>PRIMER P/ GALVANIZADOS (GALVIT/SIMILAR) - ESQUADRIAS</t>
  </si>
  <si>
    <t>15.04.020</t>
  </si>
  <si>
    <t>LIQUIDO IMUNIZANTE EM MADEIRA APARENTE</t>
  </si>
  <si>
    <t>16.03.001</t>
  </si>
  <si>
    <t>CORTE DE MATO E GRAMA - ROÇAGEM MECANIZADA</t>
  </si>
  <si>
    <t>16.03.006</t>
  </si>
  <si>
    <t xml:space="preserve">GRAMA SAO CARLOS EM PLACAS			  			  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</si>
  <si>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</si>
  <si>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</si>
  <si>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</si>
  <si>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</si>
  <si>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</si>
  <si>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</si>
  <si>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</si>
  <si>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</si>
  <si>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16.03.194</t>
  </si>
  <si>
    <t xml:space="preserve">ÁRVORE FUMO BRAVO H=2,00M (NATIVA PIONEIRA-SP)  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</si>
  <si>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</si>
  <si>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</si>
  <si>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</si>
  <si>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</si>
  <si>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</si>
  <si>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</si>
  <si>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16.05.038</t>
  </si>
  <si>
    <t>CANALETA DE CONCRETO 1/2 CANA DN 50CM P/ AGUAS PLUVIAIS</t>
  </si>
  <si>
    <t>16.05.059</t>
  </si>
  <si>
    <t xml:space="preserve">LASTRO DE PEDRA RACHAO TAMANHO DE 10 A 15 CM.  </t>
  </si>
  <si>
    <t>16.05.064</t>
  </si>
  <si>
    <t xml:space="preserve">TUBO PVC OCRE JUNTA ELASTICA DN 100 INCLUSIVE CONEXOES  -  ENTERRADO  </t>
  </si>
  <si>
    <t>16.05.065</t>
  </si>
  <si>
    <t xml:space="preserve">TUBO PVC OCRE JUNTA ELASTICA DN 150 INCLUSIVE CONEXOES  -  ENTERRADO  </t>
  </si>
  <si>
    <t>16.06.048</t>
  </si>
  <si>
    <t xml:space="preserve">LOCAÇÃO MENSAL INCLUSIVE FRETE BEBEDOURO ELÉTRICO TEMPERATURA NATURAL OU GELADA.  </t>
  </si>
  <si>
    <t>16.06.059</t>
  </si>
  <si>
    <t>TAPUME H=225CM ENGASTADO NO TERRENO E PINTURA LATEX FACE EXTERNA COM LOGOTIPO</t>
  </si>
  <si>
    <t>16.06.066</t>
  </si>
  <si>
    <t>ANDAIME - TORRE - ALUGUEL MENSAL</t>
  </si>
  <si>
    <t>16.11.025</t>
  </si>
  <si>
    <t>REMOÇÃO DE RESÍDUOS ( PODA / ENTULHO) PARA ÁREA DE TRANSBORDO E TRIAGEM (ATT)</t>
  </si>
  <si>
    <t>16.15.004</t>
  </si>
  <si>
    <t>VERGA / CINTA EM BLOCO DE CONCRETO CANALETA 19X19X39 CM</t>
  </si>
  <si>
    <t>16.15.030</t>
  </si>
  <si>
    <t>IMPERM COM TINTA BETUMINOSA / COM REG. EM ARGAMASSA CIM AREIA 1:3</t>
  </si>
  <si>
    <t>16.15.040</t>
  </si>
  <si>
    <t>DRENAGEM COM PEDRA BRITADA</t>
  </si>
  <si>
    <t>16.80.007</t>
  </si>
  <si>
    <t>PINGADEIRA PARA MUROS DE ALVENARIA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</si>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</sst>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26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669.52</v>
      </c>
      <c r="E6" s="10">
        <v>37.53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8040.45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127.16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382.78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382.78</v>
      </c>
      <c r="E10" s="10">
        <v>14.6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69.78</v>
      </c>
      <c r="E11" s="10">
        <v>54.24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86.58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365</v>
      </c>
      <c r="E13" s="10">
        <v>15.59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64.3</v>
      </c>
      <c r="E14" s="10">
        <v>106.6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21.45</v>
      </c>
      <c r="E15" s="10">
        <v>155.97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17</v>
      </c>
      <c r="D16" s="10">
        <v>23.45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3401.4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36</v>
      </c>
      <c r="D18" s="10">
        <v>280</v>
      </c>
      <c r="E18" s="10">
        <v>62.37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251.6</v>
      </c>
      <c r="E19" s="10">
        <v>117.97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33</v>
      </c>
      <c r="D20" s="10">
        <v>3592.2</v>
      </c>
      <c r="E20" s="10">
        <v>15.59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33</v>
      </c>
      <c r="D21" s="10">
        <v>252</v>
      </c>
      <c r="E21" s="10">
        <v>16.420000000000002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17</v>
      </c>
      <c r="D22" s="10">
        <v>60.46</v>
      </c>
      <c r="E22" s="10">
        <v>718.2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34</v>
      </c>
      <c r="E23" s="10">
        <v>314.31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113.41</v>
      </c>
      <c r="E24" s="10">
        <v>108.45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370</v>
      </c>
      <c r="E25" s="10">
        <v>190.05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49</v>
      </c>
      <c r="C26" s="9" t="s">
        <v>33</v>
      </c>
      <c r="D26" s="10">
        <v>2592</v>
      </c>
      <c r="E26" s="10">
        <v>15.59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51</v>
      </c>
      <c r="C27" s="9" t="s">
        <v>33</v>
      </c>
      <c r="D27" s="10">
        <v>874.5</v>
      </c>
      <c r="E27" s="10">
        <v>16.420000000000002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259.12</v>
      </c>
      <c r="E28" s="10">
        <v>195.11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17</v>
      </c>
      <c r="D29" s="10">
        <v>26</v>
      </c>
      <c r="E29" s="10">
        <v>760.41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286.13</v>
      </c>
      <c r="E30" s="10">
        <v>122.06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17</v>
      </c>
      <c r="D31" s="10">
        <v>2.74</v>
      </c>
      <c r="E31" s="10">
        <v>735.19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33</v>
      </c>
      <c r="D32" s="10">
        <v>111</v>
      </c>
      <c r="E32" s="10">
        <v>15.59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33</v>
      </c>
      <c r="D33" s="10">
        <v>6</v>
      </c>
      <c r="E33" s="10">
        <v>16.420000000000002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44.6</v>
      </c>
      <c r="E34" s="10">
        <v>134.16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2.2000000000000002</v>
      </c>
      <c r="E35" s="10">
        <v>167.27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36</v>
      </c>
      <c r="D36" s="10">
        <v>3.6</v>
      </c>
      <c r="E36" s="10">
        <v>900.75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1.2</v>
      </c>
      <c r="E37" s="10">
        <v>2353.1999999999998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43</v>
      </c>
      <c r="D38" s="10">
        <v>8</v>
      </c>
      <c r="E38" s="10">
        <v>2593.67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43</v>
      </c>
      <c r="D39" s="10">
        <v>2</v>
      </c>
      <c r="E39" s="10">
        <v>1765.06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43</v>
      </c>
      <c r="D40" s="10">
        <v>1</v>
      </c>
      <c r="E40" s="10">
        <v>1828.04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36</v>
      </c>
      <c r="D41" s="10">
        <v>16.25</v>
      </c>
      <c r="E41" s="10">
        <v>627.99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12.6</v>
      </c>
      <c r="E42" s="10">
        <v>303.89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1.7</v>
      </c>
      <c r="E43" s="10">
        <v>1532.39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5.8</v>
      </c>
      <c r="E44" s="10">
        <v>2453.89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3</v>
      </c>
      <c r="E45" s="10">
        <v>97.67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43</v>
      </c>
      <c r="D46" s="10">
        <v>1</v>
      </c>
      <c r="E46" s="10">
        <v>10416.23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43</v>
      </c>
      <c r="D47" s="10">
        <v>1</v>
      </c>
      <c r="E47" s="10">
        <v>3528.23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43</v>
      </c>
      <c r="D48" s="10">
        <v>2</v>
      </c>
      <c r="E48" s="10">
        <v>3523.77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43</v>
      </c>
      <c r="D49" s="10">
        <v>1</v>
      </c>
      <c r="E49" s="10">
        <v>6644.15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43</v>
      </c>
      <c r="D50" s="10">
        <v>1</v>
      </c>
      <c r="E50" s="10">
        <v>4028.12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43</v>
      </c>
      <c r="D51" s="10">
        <v>5</v>
      </c>
      <c r="E51" s="10">
        <v>1899.88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43</v>
      </c>
      <c r="D52" s="10">
        <v>3</v>
      </c>
      <c r="E52" s="10">
        <v>3153.05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43</v>
      </c>
      <c r="D53" s="10">
        <v>15</v>
      </c>
      <c r="E53" s="10">
        <v>4736.12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43</v>
      </c>
      <c r="D54" s="10">
        <v>1</v>
      </c>
      <c r="E54" s="10">
        <v>5985.12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43</v>
      </c>
      <c r="D55" s="10">
        <v>1</v>
      </c>
      <c r="E55" s="10">
        <v>3864.24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43</v>
      </c>
      <c r="D56" s="10">
        <v>2</v>
      </c>
      <c r="E56" s="10">
        <v>6826.89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6.34</v>
      </c>
      <c r="E57" s="10">
        <v>656.1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10.71</v>
      </c>
      <c r="E58" s="10">
        <v>1238.3800000000001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42.6</v>
      </c>
      <c r="E59" s="10">
        <v>795.2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36</v>
      </c>
      <c r="D60" s="10">
        <v>26.6</v>
      </c>
      <c r="E60" s="10">
        <v>1244.0899999999999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33</v>
      </c>
      <c r="D61" s="10">
        <v>3702</v>
      </c>
      <c r="E61" s="10">
        <v>32.42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561.79</v>
      </c>
      <c r="E62" s="10">
        <v>135.53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36</v>
      </c>
      <c r="D63" s="10">
        <v>45.6</v>
      </c>
      <c r="E63" s="10">
        <v>118.53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43</v>
      </c>
      <c r="D64" s="10">
        <v>1</v>
      </c>
      <c r="E64" s="10">
        <v>2222.11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43</v>
      </c>
      <c r="D65" s="10">
        <v>1</v>
      </c>
      <c r="E65" s="10">
        <v>16163.53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36</v>
      </c>
      <c r="D66" s="10">
        <v>29.5</v>
      </c>
      <c r="E66" s="10">
        <v>33.79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36</v>
      </c>
      <c r="D67" s="10">
        <v>29.5</v>
      </c>
      <c r="E67" s="10">
        <v>16.78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43</v>
      </c>
      <c r="D68" s="10">
        <v>1</v>
      </c>
      <c r="E68" s="10">
        <v>981.43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36</v>
      </c>
      <c r="D69" s="10">
        <v>31.5</v>
      </c>
      <c r="E69" s="10">
        <v>255.73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36</v>
      </c>
      <c r="D70" s="10">
        <v>72</v>
      </c>
      <c r="E70" s="10">
        <v>32.79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36</v>
      </c>
      <c r="D71" s="10">
        <v>3</v>
      </c>
      <c r="E71" s="10">
        <v>43.74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43</v>
      </c>
      <c r="D72" s="10">
        <v>5</v>
      </c>
      <c r="E72" s="10">
        <v>103.66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43</v>
      </c>
      <c r="D73" s="10">
        <v>1</v>
      </c>
      <c r="E73" s="10">
        <v>145.88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43</v>
      </c>
      <c r="D74" s="10">
        <v>1</v>
      </c>
      <c r="E74" s="10">
        <v>749.61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43</v>
      </c>
      <c r="D75" s="10">
        <v>2</v>
      </c>
      <c r="E75" s="10">
        <v>205.64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43</v>
      </c>
      <c r="D76" s="10">
        <v>1</v>
      </c>
      <c r="E76" s="10">
        <v>333.29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43</v>
      </c>
      <c r="D77" s="10">
        <v>2</v>
      </c>
      <c r="E77" s="10">
        <v>252.77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43</v>
      </c>
      <c r="D78" s="10">
        <v>10</v>
      </c>
      <c r="E78" s="10">
        <v>177.52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36</v>
      </c>
      <c r="D79" s="10">
        <v>4.0999999999999996</v>
      </c>
      <c r="E79" s="10">
        <v>65.040000000000006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36</v>
      </c>
      <c r="D80" s="10">
        <v>27.4</v>
      </c>
      <c r="E80" s="10">
        <v>70.38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36</v>
      </c>
      <c r="D81" s="10">
        <v>9.1</v>
      </c>
      <c r="E81" s="10">
        <v>88.12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36</v>
      </c>
      <c r="D82" s="10">
        <v>66.099999999999994</v>
      </c>
      <c r="E82" s="10">
        <v>92.88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43</v>
      </c>
      <c r="D83" s="10">
        <v>6</v>
      </c>
      <c r="E83" s="10">
        <v>147.68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43</v>
      </c>
      <c r="D84" s="10">
        <v>1</v>
      </c>
      <c r="E84" s="10">
        <v>40.369999999999997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36</v>
      </c>
      <c r="D85" s="10">
        <v>10.5</v>
      </c>
      <c r="E85" s="10">
        <v>472.42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36</v>
      </c>
      <c r="D86" s="10">
        <v>1.5</v>
      </c>
      <c r="E86" s="10">
        <v>72.36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36</v>
      </c>
      <c r="D87" s="10">
        <v>10</v>
      </c>
      <c r="E87" s="10">
        <v>176.28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43</v>
      </c>
      <c r="D88" s="10">
        <v>2</v>
      </c>
      <c r="E88" s="10">
        <v>835.37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43</v>
      </c>
      <c r="D89" s="10">
        <v>1</v>
      </c>
      <c r="E89" s="10">
        <v>4091.09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43</v>
      </c>
      <c r="D90" s="10">
        <v>2</v>
      </c>
      <c r="E90" s="10">
        <v>789.03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43</v>
      </c>
      <c r="D91" s="10">
        <v>3</v>
      </c>
      <c r="E91" s="10">
        <v>1314.94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43</v>
      </c>
      <c r="D92" s="10">
        <v>1</v>
      </c>
      <c r="E92" s="10">
        <v>1321.55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194</v>
      </c>
      <c r="D93" s="10">
        <v>1</v>
      </c>
      <c r="E93" s="10">
        <v>3794.53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194</v>
      </c>
      <c r="D94" s="10">
        <v>1</v>
      </c>
      <c r="E94" s="10">
        <v>1684.88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43</v>
      </c>
      <c r="D95" s="10">
        <v>2</v>
      </c>
      <c r="E95" s="10">
        <v>144.59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43</v>
      </c>
      <c r="D96" s="10">
        <v>1</v>
      </c>
      <c r="E96" s="10">
        <v>817.68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43</v>
      </c>
      <c r="D97" s="10">
        <v>4</v>
      </c>
      <c r="E97" s="10">
        <v>95.34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43</v>
      </c>
      <c r="D98" s="10">
        <v>2</v>
      </c>
      <c r="E98" s="10">
        <v>182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43</v>
      </c>
      <c r="D99" s="10">
        <v>1</v>
      </c>
      <c r="E99" s="10">
        <v>296.32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43</v>
      </c>
      <c r="D100" s="10">
        <v>1</v>
      </c>
      <c r="E100" s="10">
        <v>1579.66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43</v>
      </c>
      <c r="D101" s="10">
        <v>1</v>
      </c>
      <c r="E101" s="10">
        <v>182.95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43</v>
      </c>
      <c r="D102" s="10">
        <v>1</v>
      </c>
      <c r="E102" s="10">
        <v>789.21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43</v>
      </c>
      <c r="D103" s="10">
        <v>1</v>
      </c>
      <c r="E103" s="10">
        <v>773.94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43</v>
      </c>
      <c r="D104" s="10">
        <v>1</v>
      </c>
      <c r="E104" s="10">
        <v>9734.5300000000007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36</v>
      </c>
      <c r="D105" s="10">
        <v>99</v>
      </c>
      <c r="E105" s="10">
        <v>9.68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36</v>
      </c>
      <c r="D106" s="10">
        <v>107</v>
      </c>
      <c r="E106" s="10">
        <v>39.06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36</v>
      </c>
      <c r="D107" s="10">
        <v>27</v>
      </c>
      <c r="E107" s="10">
        <v>69.75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36</v>
      </c>
      <c r="D108" s="10">
        <v>22</v>
      </c>
      <c r="E108" s="10">
        <v>27.3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36</v>
      </c>
      <c r="D109" s="10">
        <v>8</v>
      </c>
      <c r="E109" s="10">
        <v>76.38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36</v>
      </c>
      <c r="D110" s="10">
        <v>82</v>
      </c>
      <c r="E110" s="10">
        <v>43.61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36</v>
      </c>
      <c r="D111" s="10">
        <v>15</v>
      </c>
      <c r="E111" s="10">
        <v>54.57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222</v>
      </c>
      <c r="C112" s="9" t="s">
        <v>36</v>
      </c>
      <c r="D112" s="10">
        <v>33</v>
      </c>
      <c r="E112" s="10">
        <v>69.75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224</v>
      </c>
      <c r="C113" s="9" t="s">
        <v>36</v>
      </c>
      <c r="D113" s="10">
        <v>44</v>
      </c>
      <c r="E113" s="10">
        <v>27.3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43</v>
      </c>
      <c r="D114" s="10">
        <v>1</v>
      </c>
      <c r="E114" s="10">
        <v>1104.54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43</v>
      </c>
      <c r="D115" s="10">
        <v>16</v>
      </c>
      <c r="E115" s="10">
        <v>110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43</v>
      </c>
      <c r="D116" s="10">
        <v>1</v>
      </c>
      <c r="E116" s="10">
        <v>147.22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43</v>
      </c>
      <c r="D117" s="10">
        <v>11</v>
      </c>
      <c r="E117" s="10">
        <v>33.1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43</v>
      </c>
      <c r="D118" s="10">
        <v>1</v>
      </c>
      <c r="E118" s="10">
        <v>1957.53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43</v>
      </c>
      <c r="D119" s="10">
        <v>1</v>
      </c>
      <c r="E119" s="10">
        <v>650.1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43</v>
      </c>
      <c r="D120" s="10">
        <v>8</v>
      </c>
      <c r="E120" s="10">
        <v>30.93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43</v>
      </c>
      <c r="D121" s="10">
        <v>3</v>
      </c>
      <c r="E121" s="10">
        <v>302.36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36</v>
      </c>
      <c r="D122" s="10">
        <v>246</v>
      </c>
      <c r="E122" s="10">
        <v>6.15</v>
      </c>
      <c r="F122" s="21"/>
      <c r="G122" s="17">
        <f t="shared" si="1"/>
        <v>0</v>
      </c>
    </row>
    <row r="123" spans="1:7" x14ac:dyDescent="0.25">
      <c r="A123" s="7" t="s">
        <v>251</v>
      </c>
      <c r="B123" s="8" t="s">
        <v>252</v>
      </c>
      <c r="C123" s="9" t="s">
        <v>43</v>
      </c>
      <c r="D123" s="10">
        <v>5</v>
      </c>
      <c r="E123" s="10">
        <v>257.25</v>
      </c>
      <c r="F123" s="21"/>
      <c r="G123" s="17">
        <f t="shared" si="1"/>
        <v>0</v>
      </c>
    </row>
    <row r="124" spans="1:7" x14ac:dyDescent="0.25">
      <c r="A124" s="7" t="s">
        <v>253</v>
      </c>
      <c r="B124" s="8" t="s">
        <v>254</v>
      </c>
      <c r="C124" s="9" t="s">
        <v>43</v>
      </c>
      <c r="D124" s="10">
        <v>4</v>
      </c>
      <c r="E124" s="10">
        <v>382.53</v>
      </c>
      <c r="F124" s="21"/>
      <c r="G124" s="17">
        <f t="shared" si="1"/>
        <v>0</v>
      </c>
    </row>
    <row r="125" spans="1:7" x14ac:dyDescent="0.25">
      <c r="A125" s="7" t="s">
        <v>255</v>
      </c>
      <c r="B125" s="8" t="s">
        <v>256</v>
      </c>
      <c r="C125" s="9" t="s">
        <v>43</v>
      </c>
      <c r="D125" s="10">
        <v>3</v>
      </c>
      <c r="E125" s="10">
        <v>410.78</v>
      </c>
      <c r="F125" s="21"/>
      <c r="G125" s="17">
        <f t="shared" si="1"/>
        <v>0</v>
      </c>
    </row>
    <row r="126" spans="1:7" x14ac:dyDescent="0.25">
      <c r="A126" s="7" t="s">
        <v>257</v>
      </c>
      <c r="B126" s="8" t="s">
        <v>258</v>
      </c>
      <c r="C126" s="9" t="s">
        <v>43</v>
      </c>
      <c r="D126" s="10">
        <v>50</v>
      </c>
      <c r="E126" s="10">
        <v>224.67</v>
      </c>
      <c r="F126" s="21"/>
      <c r="G126" s="17">
        <f t="shared" si="1"/>
        <v>0</v>
      </c>
    </row>
    <row r="127" spans="1:7" x14ac:dyDescent="0.25">
      <c r="A127" s="7" t="s">
        <v>259</v>
      </c>
      <c r="B127" s="8" t="s">
        <v>260</v>
      </c>
      <c r="C127" s="9" t="s">
        <v>43</v>
      </c>
      <c r="D127" s="10">
        <v>3</v>
      </c>
      <c r="E127" s="10">
        <v>175.43</v>
      </c>
      <c r="F127" s="21"/>
      <c r="G127" s="17">
        <f t="shared" si="1"/>
        <v>0</v>
      </c>
    </row>
    <row r="128" spans="1:7" x14ac:dyDescent="0.25">
      <c r="A128" s="7" t="s">
        <v>261</v>
      </c>
      <c r="B128" s="8" t="s">
        <v>262</v>
      </c>
      <c r="C128" s="9" t="s">
        <v>43</v>
      </c>
      <c r="D128" s="10">
        <v>13</v>
      </c>
      <c r="E128" s="10">
        <v>175.43</v>
      </c>
      <c r="F128" s="21"/>
      <c r="G128" s="17">
        <f t="shared" si="1"/>
        <v>0</v>
      </c>
    </row>
    <row r="129" spans="1:7" x14ac:dyDescent="0.25">
      <c r="A129" s="7" t="s">
        <v>263</v>
      </c>
      <c r="B129" s="8" t="s">
        <v>264</v>
      </c>
      <c r="C129" s="9" t="s">
        <v>43</v>
      </c>
      <c r="D129" s="10">
        <v>2</v>
      </c>
      <c r="E129" s="10">
        <v>245.24</v>
      </c>
      <c r="F129" s="21"/>
      <c r="G129" s="17">
        <f t="shared" si="1"/>
        <v>0</v>
      </c>
    </row>
    <row r="130" spans="1:7" x14ac:dyDescent="0.25">
      <c r="A130" s="7" t="s">
        <v>265</v>
      </c>
      <c r="B130" s="8" t="s">
        <v>266</v>
      </c>
      <c r="C130" s="9" t="s">
        <v>43</v>
      </c>
      <c r="D130" s="10">
        <v>8</v>
      </c>
      <c r="E130" s="10">
        <v>729.08</v>
      </c>
      <c r="F130" s="21"/>
      <c r="G130" s="17">
        <f t="shared" si="1"/>
        <v>0</v>
      </c>
    </row>
    <row r="131" spans="1:7" x14ac:dyDescent="0.25">
      <c r="A131" s="7" t="s">
        <v>267</v>
      </c>
      <c r="B131" s="8" t="s">
        <v>268</v>
      </c>
      <c r="C131" s="9" t="s">
        <v>43</v>
      </c>
      <c r="D131" s="10">
        <v>18</v>
      </c>
      <c r="E131" s="10">
        <v>571.34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270</v>
      </c>
      <c r="C132" s="9" t="s">
        <v>43</v>
      </c>
      <c r="D132" s="10">
        <v>4</v>
      </c>
      <c r="E132" s="10">
        <v>410.53</v>
      </c>
      <c r="F132" s="21"/>
      <c r="G132" s="17">
        <f t="shared" si="1"/>
        <v>0</v>
      </c>
    </row>
    <row r="133" spans="1:7" x14ac:dyDescent="0.25">
      <c r="A133" s="7" t="s">
        <v>271</v>
      </c>
      <c r="B133" s="8" t="s">
        <v>272</v>
      </c>
      <c r="C133" s="9" t="s">
        <v>43</v>
      </c>
      <c r="D133" s="10">
        <v>13</v>
      </c>
      <c r="E133" s="10">
        <v>433.32</v>
      </c>
      <c r="F133" s="21"/>
      <c r="G133" s="17">
        <f t="shared" ref="G133:G196" si="2">TRUNC(F133*D133,2)</f>
        <v>0</v>
      </c>
    </row>
    <row r="134" spans="1:7" x14ac:dyDescent="0.25">
      <c r="A134" s="7" t="s">
        <v>273</v>
      </c>
      <c r="B134" s="8" t="s">
        <v>274</v>
      </c>
      <c r="C134" s="9" t="s">
        <v>43</v>
      </c>
      <c r="D134" s="10">
        <v>31</v>
      </c>
      <c r="E134" s="10">
        <v>341.53</v>
      </c>
      <c r="F134" s="21"/>
      <c r="G134" s="17">
        <f t="shared" si="2"/>
        <v>0</v>
      </c>
    </row>
    <row r="135" spans="1:7" x14ac:dyDescent="0.25">
      <c r="A135" s="7" t="s">
        <v>275</v>
      </c>
      <c r="B135" s="8" t="s">
        <v>276</v>
      </c>
      <c r="C135" s="9" t="s">
        <v>43</v>
      </c>
      <c r="D135" s="10">
        <v>12</v>
      </c>
      <c r="E135" s="10">
        <v>169.36</v>
      </c>
      <c r="F135" s="21"/>
      <c r="G135" s="17">
        <f t="shared" si="2"/>
        <v>0</v>
      </c>
    </row>
    <row r="136" spans="1:7" x14ac:dyDescent="0.25">
      <c r="A136" s="7" t="s">
        <v>277</v>
      </c>
      <c r="B136" s="8" t="s">
        <v>278</v>
      </c>
      <c r="C136" s="9" t="s">
        <v>43</v>
      </c>
      <c r="D136" s="10">
        <v>1</v>
      </c>
      <c r="E136" s="10">
        <v>118.31</v>
      </c>
      <c r="F136" s="21"/>
      <c r="G136" s="17">
        <f t="shared" si="2"/>
        <v>0</v>
      </c>
    </row>
    <row r="137" spans="1:7" x14ac:dyDescent="0.25">
      <c r="A137" s="7" t="s">
        <v>279</v>
      </c>
      <c r="B137" s="8" t="s">
        <v>280</v>
      </c>
      <c r="C137" s="9" t="s">
        <v>36</v>
      </c>
      <c r="D137" s="10">
        <v>157</v>
      </c>
      <c r="E137" s="10">
        <v>61.18</v>
      </c>
      <c r="F137" s="21"/>
      <c r="G137" s="17">
        <f t="shared" si="2"/>
        <v>0</v>
      </c>
    </row>
    <row r="138" spans="1:7" x14ac:dyDescent="0.25">
      <c r="A138" s="7" t="s">
        <v>281</v>
      </c>
      <c r="B138" s="8" t="s">
        <v>282</v>
      </c>
      <c r="C138" s="9" t="s">
        <v>43</v>
      </c>
      <c r="D138" s="10">
        <v>4</v>
      </c>
      <c r="E138" s="10">
        <v>486.04</v>
      </c>
      <c r="F138" s="21"/>
      <c r="G138" s="17">
        <f t="shared" si="2"/>
        <v>0</v>
      </c>
    </row>
    <row r="139" spans="1:7" x14ac:dyDescent="0.25">
      <c r="A139" s="7" t="s">
        <v>283</v>
      </c>
      <c r="B139" s="8" t="s">
        <v>284</v>
      </c>
      <c r="C139" s="9" t="s">
        <v>43</v>
      </c>
      <c r="D139" s="10">
        <v>4</v>
      </c>
      <c r="E139" s="10">
        <v>382.39</v>
      </c>
      <c r="F139" s="21"/>
      <c r="G139" s="17">
        <f t="shared" si="2"/>
        <v>0</v>
      </c>
    </row>
    <row r="140" spans="1:7" x14ac:dyDescent="0.25">
      <c r="A140" s="7" t="s">
        <v>285</v>
      </c>
      <c r="B140" s="8" t="s">
        <v>286</v>
      </c>
      <c r="C140" s="9" t="s">
        <v>43</v>
      </c>
      <c r="D140" s="10">
        <v>8</v>
      </c>
      <c r="E140" s="10">
        <v>113.32</v>
      </c>
      <c r="F140" s="21"/>
      <c r="G140" s="17">
        <f t="shared" si="2"/>
        <v>0</v>
      </c>
    </row>
    <row r="141" spans="1:7" x14ac:dyDescent="0.25">
      <c r="A141" s="7" t="s">
        <v>287</v>
      </c>
      <c r="B141" s="8" t="s">
        <v>288</v>
      </c>
      <c r="C141" s="9" t="s">
        <v>43</v>
      </c>
      <c r="D141" s="10">
        <v>12</v>
      </c>
      <c r="E141" s="10">
        <v>71.83</v>
      </c>
      <c r="F141" s="21"/>
      <c r="G141" s="17">
        <f t="shared" si="2"/>
        <v>0</v>
      </c>
    </row>
    <row r="142" spans="1:7" x14ac:dyDescent="0.25">
      <c r="A142" s="7" t="s">
        <v>289</v>
      </c>
      <c r="B142" s="8" t="s">
        <v>290</v>
      </c>
      <c r="C142" s="9" t="s">
        <v>43</v>
      </c>
      <c r="D142" s="10">
        <v>16</v>
      </c>
      <c r="E142" s="10">
        <v>89.89</v>
      </c>
      <c r="F142" s="21"/>
      <c r="G142" s="17">
        <f t="shared" si="2"/>
        <v>0</v>
      </c>
    </row>
    <row r="143" spans="1:7" x14ac:dyDescent="0.25">
      <c r="A143" s="7" t="s">
        <v>291</v>
      </c>
      <c r="B143" s="8" t="s">
        <v>292</v>
      </c>
      <c r="C143" s="9" t="s">
        <v>43</v>
      </c>
      <c r="D143" s="10">
        <v>1</v>
      </c>
      <c r="E143" s="10">
        <v>3479.28</v>
      </c>
      <c r="F143" s="21"/>
      <c r="G143" s="17">
        <f t="shared" si="2"/>
        <v>0</v>
      </c>
    </row>
    <row r="144" spans="1:7" x14ac:dyDescent="0.25">
      <c r="A144" s="7" t="s">
        <v>293</v>
      </c>
      <c r="B144" s="8" t="s">
        <v>294</v>
      </c>
      <c r="C144" s="9" t="s">
        <v>43</v>
      </c>
      <c r="D144" s="10">
        <v>8</v>
      </c>
      <c r="E144" s="10">
        <v>158.97</v>
      </c>
      <c r="F144" s="21"/>
      <c r="G144" s="17">
        <f t="shared" si="2"/>
        <v>0</v>
      </c>
    </row>
    <row r="145" spans="1:7" x14ac:dyDescent="0.25">
      <c r="A145" s="7" t="s">
        <v>295</v>
      </c>
      <c r="B145" s="8" t="s">
        <v>296</v>
      </c>
      <c r="C145" s="9" t="s">
        <v>36</v>
      </c>
      <c r="D145" s="10">
        <v>189</v>
      </c>
      <c r="E145" s="10">
        <v>55.82</v>
      </c>
      <c r="F145" s="21"/>
      <c r="G145" s="17">
        <f t="shared" si="2"/>
        <v>0</v>
      </c>
    </row>
    <row r="146" spans="1:7" x14ac:dyDescent="0.25">
      <c r="A146" s="7" t="s">
        <v>297</v>
      </c>
      <c r="B146" s="8" t="s">
        <v>298</v>
      </c>
      <c r="C146" s="9" t="s">
        <v>14</v>
      </c>
      <c r="D146" s="10">
        <v>259.12</v>
      </c>
      <c r="E146" s="10">
        <v>17.329999999999998</v>
      </c>
      <c r="F146" s="21"/>
      <c r="G146" s="17">
        <f t="shared" si="2"/>
        <v>0</v>
      </c>
    </row>
    <row r="147" spans="1:7" x14ac:dyDescent="0.25">
      <c r="A147" s="7" t="s">
        <v>299</v>
      </c>
      <c r="B147" s="8" t="s">
        <v>300</v>
      </c>
      <c r="C147" s="9" t="s">
        <v>14</v>
      </c>
      <c r="D147" s="10">
        <v>259.12</v>
      </c>
      <c r="E147" s="10">
        <v>60.15</v>
      </c>
      <c r="F147" s="21"/>
      <c r="G147" s="17">
        <f t="shared" si="2"/>
        <v>0</v>
      </c>
    </row>
    <row r="148" spans="1:7" x14ac:dyDescent="0.25">
      <c r="A148" s="7" t="s">
        <v>301</v>
      </c>
      <c r="B148" s="8" t="s">
        <v>298</v>
      </c>
      <c r="C148" s="9" t="s">
        <v>14</v>
      </c>
      <c r="D148" s="10">
        <v>171.28</v>
      </c>
      <c r="E148" s="10">
        <v>9.59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14</v>
      </c>
      <c r="D149" s="10">
        <v>171.28</v>
      </c>
      <c r="E149" s="10">
        <v>49.44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14</v>
      </c>
      <c r="D150" s="10">
        <v>318.77999999999997</v>
      </c>
      <c r="E150" s="10">
        <v>54.18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307</v>
      </c>
      <c r="C151" s="9" t="s">
        <v>14</v>
      </c>
      <c r="D151" s="10">
        <v>171.28</v>
      </c>
      <c r="E151" s="10">
        <v>142.46</v>
      </c>
      <c r="F151" s="21"/>
      <c r="G151" s="17">
        <f t="shared" si="2"/>
        <v>0</v>
      </c>
    </row>
    <row r="152" spans="1:7" x14ac:dyDescent="0.25">
      <c r="A152" s="7" t="s">
        <v>308</v>
      </c>
      <c r="B152" s="8" t="s">
        <v>298</v>
      </c>
      <c r="C152" s="9" t="s">
        <v>14</v>
      </c>
      <c r="D152" s="10">
        <v>30.7</v>
      </c>
      <c r="E152" s="10">
        <v>9.59</v>
      </c>
      <c r="F152" s="21"/>
      <c r="G152" s="17">
        <f t="shared" si="2"/>
        <v>0</v>
      </c>
    </row>
    <row r="153" spans="1:7" x14ac:dyDescent="0.25">
      <c r="A153" s="7" t="s">
        <v>309</v>
      </c>
      <c r="B153" s="8" t="s">
        <v>300</v>
      </c>
      <c r="C153" s="9" t="s">
        <v>14</v>
      </c>
      <c r="D153" s="10">
        <v>30.7</v>
      </c>
      <c r="E153" s="10">
        <v>60.15</v>
      </c>
      <c r="F153" s="21"/>
      <c r="G153" s="17">
        <f t="shared" si="2"/>
        <v>0</v>
      </c>
    </row>
    <row r="154" spans="1:7" x14ac:dyDescent="0.25">
      <c r="A154" s="7" t="s">
        <v>310</v>
      </c>
      <c r="B154" s="8" t="s">
        <v>305</v>
      </c>
      <c r="C154" s="9" t="s">
        <v>14</v>
      </c>
      <c r="D154" s="10">
        <v>322.13</v>
      </c>
      <c r="E154" s="10">
        <v>54.18</v>
      </c>
      <c r="F154" s="21"/>
      <c r="G154" s="17">
        <f t="shared" si="2"/>
        <v>0</v>
      </c>
    </row>
    <row r="155" spans="1:7" x14ac:dyDescent="0.25">
      <c r="A155" s="7" t="s">
        <v>311</v>
      </c>
      <c r="B155" s="8" t="s">
        <v>26</v>
      </c>
      <c r="C155" s="9" t="s">
        <v>14</v>
      </c>
      <c r="D155" s="10">
        <v>77.84</v>
      </c>
      <c r="E155" s="10">
        <v>14.6</v>
      </c>
      <c r="F155" s="21"/>
      <c r="G155" s="17">
        <f t="shared" si="2"/>
        <v>0</v>
      </c>
    </row>
    <row r="156" spans="1:7" x14ac:dyDescent="0.25">
      <c r="A156" s="7" t="s">
        <v>312</v>
      </c>
      <c r="B156" s="8" t="s">
        <v>313</v>
      </c>
      <c r="C156" s="9" t="s">
        <v>14</v>
      </c>
      <c r="D156" s="10">
        <v>294.67</v>
      </c>
      <c r="E156" s="10">
        <v>43.25</v>
      </c>
      <c r="F156" s="21"/>
      <c r="G156" s="17">
        <f t="shared" si="2"/>
        <v>0</v>
      </c>
    </row>
    <row r="157" spans="1:7" x14ac:dyDescent="0.25">
      <c r="A157" s="7" t="s">
        <v>314</v>
      </c>
      <c r="B157" s="8" t="s">
        <v>315</v>
      </c>
      <c r="C157" s="9" t="s">
        <v>14</v>
      </c>
      <c r="D157" s="10">
        <v>77.84</v>
      </c>
      <c r="E157" s="10">
        <v>240.97</v>
      </c>
      <c r="F157" s="21"/>
      <c r="G157" s="17">
        <f t="shared" si="2"/>
        <v>0</v>
      </c>
    </row>
    <row r="158" spans="1:7" x14ac:dyDescent="0.25">
      <c r="A158" s="7" t="s">
        <v>316</v>
      </c>
      <c r="B158" s="8" t="s">
        <v>317</v>
      </c>
      <c r="C158" s="9" t="s">
        <v>14</v>
      </c>
      <c r="D158" s="10">
        <v>295.17</v>
      </c>
      <c r="E158" s="10">
        <v>233.21</v>
      </c>
      <c r="F158" s="21"/>
      <c r="G158" s="17">
        <f t="shared" si="2"/>
        <v>0</v>
      </c>
    </row>
    <row r="159" spans="1:7" x14ac:dyDescent="0.25">
      <c r="A159" s="7" t="s">
        <v>318</v>
      </c>
      <c r="B159" s="8" t="s">
        <v>319</v>
      </c>
      <c r="C159" s="9" t="s">
        <v>36</v>
      </c>
      <c r="D159" s="10">
        <v>28.9</v>
      </c>
      <c r="E159" s="10">
        <v>33.78</v>
      </c>
      <c r="F159" s="21"/>
      <c r="G159" s="17">
        <f t="shared" si="2"/>
        <v>0</v>
      </c>
    </row>
    <row r="160" spans="1:7" x14ac:dyDescent="0.25">
      <c r="A160" s="7" t="s">
        <v>320</v>
      </c>
      <c r="B160" s="8" t="s">
        <v>321</v>
      </c>
      <c r="C160" s="9" t="s">
        <v>36</v>
      </c>
      <c r="D160" s="10">
        <v>118.4</v>
      </c>
      <c r="E160" s="10">
        <v>28.9</v>
      </c>
      <c r="F160" s="21"/>
      <c r="G160" s="17">
        <f t="shared" si="2"/>
        <v>0</v>
      </c>
    </row>
    <row r="161" spans="1:7" x14ac:dyDescent="0.25">
      <c r="A161" s="7" t="s">
        <v>322</v>
      </c>
      <c r="B161" s="8" t="s">
        <v>323</v>
      </c>
      <c r="C161" s="9" t="s">
        <v>36</v>
      </c>
      <c r="D161" s="10">
        <v>11</v>
      </c>
      <c r="E161" s="10">
        <v>249.35</v>
      </c>
      <c r="F161" s="21"/>
      <c r="G161" s="17">
        <f t="shared" si="2"/>
        <v>0</v>
      </c>
    </row>
    <row r="162" spans="1:7" x14ac:dyDescent="0.25">
      <c r="A162" s="7" t="s">
        <v>324</v>
      </c>
      <c r="B162" s="8" t="s">
        <v>325</v>
      </c>
      <c r="C162" s="9" t="s">
        <v>36</v>
      </c>
      <c r="D162" s="10">
        <v>4</v>
      </c>
      <c r="E162" s="10">
        <v>312.57</v>
      </c>
      <c r="F162" s="21"/>
      <c r="G162" s="17">
        <f t="shared" si="2"/>
        <v>0</v>
      </c>
    </row>
    <row r="163" spans="1:7" x14ac:dyDescent="0.25">
      <c r="A163" s="7" t="s">
        <v>326</v>
      </c>
      <c r="B163" s="8" t="s">
        <v>327</v>
      </c>
      <c r="C163" s="9" t="s">
        <v>36</v>
      </c>
      <c r="D163" s="10">
        <v>38.9</v>
      </c>
      <c r="E163" s="10">
        <v>119.87</v>
      </c>
      <c r="F163" s="21"/>
      <c r="G163" s="17">
        <f t="shared" si="2"/>
        <v>0</v>
      </c>
    </row>
    <row r="164" spans="1:7" x14ac:dyDescent="0.25">
      <c r="A164" s="7" t="s">
        <v>328</v>
      </c>
      <c r="B164" s="8" t="s">
        <v>329</v>
      </c>
      <c r="C164" s="9" t="s">
        <v>14</v>
      </c>
      <c r="D164" s="10">
        <v>49.83</v>
      </c>
      <c r="E164" s="10">
        <v>150.13999999999999</v>
      </c>
      <c r="F164" s="21"/>
      <c r="G164" s="17">
        <f t="shared" si="2"/>
        <v>0</v>
      </c>
    </row>
    <row r="165" spans="1:7" x14ac:dyDescent="0.25">
      <c r="A165" s="7" t="s">
        <v>330</v>
      </c>
      <c r="B165" s="8" t="s">
        <v>331</v>
      </c>
      <c r="C165" s="9" t="s">
        <v>14</v>
      </c>
      <c r="D165" s="10">
        <v>4.7</v>
      </c>
      <c r="E165" s="10">
        <v>228.14</v>
      </c>
      <c r="F165" s="21"/>
      <c r="G165" s="17">
        <f t="shared" si="2"/>
        <v>0</v>
      </c>
    </row>
    <row r="166" spans="1:7" x14ac:dyDescent="0.25">
      <c r="A166" s="7" t="s">
        <v>332</v>
      </c>
      <c r="B166" s="8" t="s">
        <v>333</v>
      </c>
      <c r="C166" s="9" t="s">
        <v>43</v>
      </c>
      <c r="D166" s="10">
        <v>3</v>
      </c>
      <c r="E166" s="10">
        <v>609.13</v>
      </c>
      <c r="F166" s="21"/>
      <c r="G166" s="17">
        <f t="shared" si="2"/>
        <v>0</v>
      </c>
    </row>
    <row r="167" spans="1:7" x14ac:dyDescent="0.25">
      <c r="A167" s="7" t="s">
        <v>334</v>
      </c>
      <c r="B167" s="8" t="s">
        <v>335</v>
      </c>
      <c r="C167" s="9" t="s">
        <v>14</v>
      </c>
      <c r="D167" s="10">
        <v>251.52</v>
      </c>
      <c r="E167" s="10">
        <v>25.9</v>
      </c>
      <c r="F167" s="21"/>
      <c r="G167" s="17">
        <f t="shared" si="2"/>
        <v>0</v>
      </c>
    </row>
    <row r="168" spans="1:7" x14ac:dyDescent="0.25">
      <c r="A168" s="7" t="s">
        <v>336</v>
      </c>
      <c r="B168" s="8" t="s">
        <v>337</v>
      </c>
      <c r="C168" s="9" t="s">
        <v>14</v>
      </c>
      <c r="D168" s="10">
        <v>259.12</v>
      </c>
      <c r="E168" s="10">
        <v>45.35</v>
      </c>
      <c r="F168" s="21"/>
      <c r="G168" s="17">
        <f t="shared" si="2"/>
        <v>0</v>
      </c>
    </row>
    <row r="169" spans="1:7" x14ac:dyDescent="0.25">
      <c r="A169" s="7" t="s">
        <v>338</v>
      </c>
      <c r="B169" s="8" t="s">
        <v>339</v>
      </c>
      <c r="C169" s="9" t="s">
        <v>14</v>
      </c>
      <c r="D169" s="10">
        <v>57.77</v>
      </c>
      <c r="E169" s="10">
        <v>84.26</v>
      </c>
      <c r="F169" s="21"/>
      <c r="G169" s="17">
        <f t="shared" si="2"/>
        <v>0</v>
      </c>
    </row>
    <row r="170" spans="1:7" x14ac:dyDescent="0.25">
      <c r="A170" s="7" t="s">
        <v>340</v>
      </c>
      <c r="B170" s="8" t="s">
        <v>341</v>
      </c>
      <c r="C170" s="9" t="s">
        <v>14</v>
      </c>
      <c r="D170" s="10">
        <v>92.34</v>
      </c>
      <c r="E170" s="10">
        <v>45.73</v>
      </c>
      <c r="F170" s="21"/>
      <c r="G170" s="17">
        <f t="shared" si="2"/>
        <v>0</v>
      </c>
    </row>
    <row r="171" spans="1:7" x14ac:dyDescent="0.25">
      <c r="A171" s="7" t="s">
        <v>342</v>
      </c>
      <c r="B171" s="8" t="s">
        <v>343</v>
      </c>
      <c r="C171" s="9" t="s">
        <v>14</v>
      </c>
      <c r="D171" s="10">
        <v>30.7</v>
      </c>
      <c r="E171" s="10">
        <v>36.54</v>
      </c>
      <c r="F171" s="21"/>
      <c r="G171" s="17">
        <f t="shared" si="2"/>
        <v>0</v>
      </c>
    </row>
    <row r="172" spans="1:7" x14ac:dyDescent="0.25">
      <c r="A172" s="7" t="s">
        <v>344</v>
      </c>
      <c r="B172" s="8" t="s">
        <v>345</v>
      </c>
      <c r="C172" s="9" t="s">
        <v>14</v>
      </c>
      <c r="D172" s="10">
        <v>86.32</v>
      </c>
      <c r="E172" s="10">
        <v>52.22</v>
      </c>
      <c r="F172" s="21"/>
      <c r="G172" s="17">
        <f t="shared" si="2"/>
        <v>0</v>
      </c>
    </row>
    <row r="173" spans="1:7" x14ac:dyDescent="0.25">
      <c r="A173" s="7" t="s">
        <v>346</v>
      </c>
      <c r="B173" s="8" t="s">
        <v>347</v>
      </c>
      <c r="C173" s="9" t="s">
        <v>14</v>
      </c>
      <c r="D173" s="10">
        <v>86.32</v>
      </c>
      <c r="E173" s="10">
        <v>33.369999999999997</v>
      </c>
      <c r="F173" s="21"/>
      <c r="G173" s="17">
        <f t="shared" si="2"/>
        <v>0</v>
      </c>
    </row>
    <row r="174" spans="1:7" x14ac:dyDescent="0.25">
      <c r="A174" s="7" t="s">
        <v>348</v>
      </c>
      <c r="B174" s="8" t="s">
        <v>349</v>
      </c>
      <c r="C174" s="9" t="s">
        <v>14</v>
      </c>
      <c r="D174" s="10">
        <v>110.44</v>
      </c>
      <c r="E174" s="10">
        <v>188.66</v>
      </c>
      <c r="F174" s="21"/>
      <c r="G174" s="17">
        <f t="shared" si="2"/>
        <v>0</v>
      </c>
    </row>
    <row r="175" spans="1:7" x14ac:dyDescent="0.25">
      <c r="A175" s="7" t="s">
        <v>350</v>
      </c>
      <c r="B175" s="8" t="s">
        <v>351</v>
      </c>
      <c r="C175" s="9" t="s">
        <v>14</v>
      </c>
      <c r="D175" s="10">
        <v>0.88</v>
      </c>
      <c r="E175" s="10">
        <v>553.44000000000005</v>
      </c>
      <c r="F175" s="21"/>
      <c r="G175" s="17">
        <f t="shared" si="2"/>
        <v>0</v>
      </c>
    </row>
    <row r="176" spans="1:7" x14ac:dyDescent="0.25">
      <c r="A176" s="7" t="s">
        <v>352</v>
      </c>
      <c r="B176" s="8" t="s">
        <v>353</v>
      </c>
      <c r="C176" s="9" t="s">
        <v>36</v>
      </c>
      <c r="D176" s="10">
        <v>14.4</v>
      </c>
      <c r="E176" s="10">
        <v>84.71</v>
      </c>
      <c r="F176" s="21"/>
      <c r="G176" s="17">
        <f t="shared" si="2"/>
        <v>0</v>
      </c>
    </row>
    <row r="177" spans="1:7" x14ac:dyDescent="0.25">
      <c r="A177" s="7" t="s">
        <v>354</v>
      </c>
      <c r="B177" s="8" t="s">
        <v>355</v>
      </c>
      <c r="C177" s="9" t="s">
        <v>194</v>
      </c>
      <c r="D177" s="10">
        <v>8</v>
      </c>
      <c r="E177" s="10">
        <v>20.94</v>
      </c>
      <c r="F177" s="21"/>
      <c r="G177" s="17">
        <f t="shared" si="2"/>
        <v>0</v>
      </c>
    </row>
    <row r="178" spans="1:7" x14ac:dyDescent="0.25">
      <c r="A178" s="7" t="s">
        <v>356</v>
      </c>
      <c r="B178" s="8" t="s">
        <v>357</v>
      </c>
      <c r="C178" s="9" t="s">
        <v>14</v>
      </c>
      <c r="D178" s="10">
        <v>28.15</v>
      </c>
      <c r="E178" s="10">
        <v>9.3800000000000008</v>
      </c>
      <c r="F178" s="21"/>
      <c r="G178" s="17">
        <f t="shared" si="2"/>
        <v>0</v>
      </c>
    </row>
    <row r="179" spans="1:7" x14ac:dyDescent="0.25">
      <c r="A179" s="7" t="s">
        <v>358</v>
      </c>
      <c r="B179" s="8" t="s">
        <v>359</v>
      </c>
      <c r="C179" s="9" t="s">
        <v>14</v>
      </c>
      <c r="D179" s="10">
        <v>28.15</v>
      </c>
      <c r="E179" s="10">
        <v>41.14</v>
      </c>
      <c r="F179" s="21"/>
      <c r="G179" s="17">
        <f t="shared" si="2"/>
        <v>0</v>
      </c>
    </row>
    <row r="180" spans="1:7" x14ac:dyDescent="0.25">
      <c r="A180" s="7" t="s">
        <v>360</v>
      </c>
      <c r="B180" s="8" t="s">
        <v>361</v>
      </c>
      <c r="C180" s="9" t="s">
        <v>14</v>
      </c>
      <c r="D180" s="10">
        <v>25.15</v>
      </c>
      <c r="E180" s="10">
        <v>83.78</v>
      </c>
      <c r="F180" s="21"/>
      <c r="G180" s="17">
        <f t="shared" si="2"/>
        <v>0</v>
      </c>
    </row>
    <row r="181" spans="1:7" x14ac:dyDescent="0.25">
      <c r="A181" s="7" t="s">
        <v>362</v>
      </c>
      <c r="B181" s="8" t="s">
        <v>363</v>
      </c>
      <c r="C181" s="9" t="s">
        <v>36</v>
      </c>
      <c r="D181" s="10">
        <v>91.5</v>
      </c>
      <c r="E181" s="10">
        <v>217.89</v>
      </c>
      <c r="F181" s="21"/>
      <c r="G181" s="17">
        <f t="shared" si="2"/>
        <v>0</v>
      </c>
    </row>
    <row r="182" spans="1:7" x14ac:dyDescent="0.25">
      <c r="A182" s="7" t="s">
        <v>364</v>
      </c>
      <c r="B182" s="8" t="s">
        <v>365</v>
      </c>
      <c r="C182" s="9" t="s">
        <v>36</v>
      </c>
      <c r="D182" s="10">
        <v>2</v>
      </c>
      <c r="E182" s="10">
        <v>131.35</v>
      </c>
      <c r="F182" s="21"/>
      <c r="G182" s="17">
        <f t="shared" si="2"/>
        <v>0</v>
      </c>
    </row>
    <row r="183" spans="1:7" x14ac:dyDescent="0.25">
      <c r="A183" s="7" t="s">
        <v>366</v>
      </c>
      <c r="B183" s="8" t="s">
        <v>367</v>
      </c>
      <c r="C183" s="9" t="s">
        <v>43</v>
      </c>
      <c r="D183" s="10">
        <v>3</v>
      </c>
      <c r="E183" s="10">
        <v>541.5</v>
      </c>
      <c r="F183" s="21"/>
      <c r="G183" s="17">
        <f t="shared" si="2"/>
        <v>0</v>
      </c>
    </row>
    <row r="184" spans="1:7" x14ac:dyDescent="0.25">
      <c r="A184" s="7" t="s">
        <v>368</v>
      </c>
      <c r="B184" s="8" t="s">
        <v>369</v>
      </c>
      <c r="C184" s="9" t="s">
        <v>43</v>
      </c>
      <c r="D184" s="10">
        <v>1</v>
      </c>
      <c r="E184" s="10">
        <v>7148.6</v>
      </c>
      <c r="F184" s="21"/>
      <c r="G184" s="17">
        <f t="shared" si="2"/>
        <v>0</v>
      </c>
    </row>
    <row r="185" spans="1:7" x14ac:dyDescent="0.25">
      <c r="A185" s="7" t="s">
        <v>370</v>
      </c>
      <c r="B185" s="8" t="s">
        <v>371</v>
      </c>
      <c r="C185" s="9" t="s">
        <v>14</v>
      </c>
      <c r="D185" s="10">
        <v>38.880000000000003</v>
      </c>
      <c r="E185" s="10">
        <v>537.66</v>
      </c>
      <c r="F185" s="21"/>
      <c r="G185" s="17">
        <f t="shared" si="2"/>
        <v>0</v>
      </c>
    </row>
    <row r="186" spans="1:7" x14ac:dyDescent="0.25">
      <c r="A186" s="7" t="s">
        <v>372</v>
      </c>
      <c r="B186" s="8" t="s">
        <v>373</v>
      </c>
      <c r="C186" s="9" t="s">
        <v>14</v>
      </c>
      <c r="D186" s="10">
        <v>48</v>
      </c>
      <c r="E186" s="10">
        <v>5.25</v>
      </c>
      <c r="F186" s="21"/>
      <c r="G186" s="17">
        <f t="shared" si="2"/>
        <v>0</v>
      </c>
    </row>
    <row r="187" spans="1:7" x14ac:dyDescent="0.25">
      <c r="A187" s="7" t="s">
        <v>374</v>
      </c>
      <c r="B187" s="8" t="s">
        <v>375</v>
      </c>
      <c r="C187" s="9" t="s">
        <v>14</v>
      </c>
      <c r="D187" s="10">
        <v>8</v>
      </c>
      <c r="E187" s="10">
        <v>529.35</v>
      </c>
      <c r="F187" s="21"/>
      <c r="G187" s="17">
        <f t="shared" si="2"/>
        <v>0</v>
      </c>
    </row>
    <row r="188" spans="1:7" x14ac:dyDescent="0.25">
      <c r="A188" s="7" t="s">
        <v>376</v>
      </c>
      <c r="B188" s="8" t="s">
        <v>377</v>
      </c>
      <c r="C188" s="9" t="s">
        <v>43</v>
      </c>
      <c r="D188" s="10">
        <v>18</v>
      </c>
      <c r="E188" s="10">
        <v>12.5</v>
      </c>
      <c r="F188" s="21"/>
      <c r="G188" s="17">
        <f t="shared" si="2"/>
        <v>0</v>
      </c>
    </row>
    <row r="189" spans="1:7" x14ac:dyDescent="0.25">
      <c r="A189" s="7" t="s">
        <v>378</v>
      </c>
      <c r="B189" s="8" t="s">
        <v>379</v>
      </c>
      <c r="C189" s="9" t="s">
        <v>43</v>
      </c>
      <c r="D189" s="10">
        <v>9</v>
      </c>
      <c r="E189" s="10">
        <v>6.25</v>
      </c>
      <c r="F189" s="21"/>
      <c r="G189" s="17">
        <f t="shared" si="2"/>
        <v>0</v>
      </c>
    </row>
    <row r="190" spans="1:7" x14ac:dyDescent="0.25">
      <c r="A190" s="7" t="s">
        <v>380</v>
      </c>
      <c r="B190" s="8" t="s">
        <v>381</v>
      </c>
      <c r="C190" s="9" t="s">
        <v>43</v>
      </c>
      <c r="D190" s="10">
        <v>3</v>
      </c>
      <c r="E190" s="10">
        <v>62.5</v>
      </c>
      <c r="F190" s="21"/>
      <c r="G190" s="17">
        <f t="shared" si="2"/>
        <v>0</v>
      </c>
    </row>
    <row r="191" spans="1:7" x14ac:dyDescent="0.25">
      <c r="A191" s="7" t="s">
        <v>382</v>
      </c>
      <c r="B191" s="8" t="s">
        <v>383</v>
      </c>
      <c r="C191" s="9" t="s">
        <v>43</v>
      </c>
      <c r="D191" s="10">
        <v>4</v>
      </c>
      <c r="E191" s="10">
        <v>15.62</v>
      </c>
      <c r="F191" s="21"/>
      <c r="G191" s="17">
        <f t="shared" si="2"/>
        <v>0</v>
      </c>
    </row>
    <row r="192" spans="1:7" x14ac:dyDescent="0.25">
      <c r="A192" s="7" t="s">
        <v>384</v>
      </c>
      <c r="B192" s="8" t="s">
        <v>385</v>
      </c>
      <c r="C192" s="9" t="s">
        <v>43</v>
      </c>
      <c r="D192" s="10">
        <v>1</v>
      </c>
      <c r="E192" s="10">
        <v>31.34</v>
      </c>
      <c r="F192" s="21"/>
      <c r="G192" s="17">
        <f t="shared" si="2"/>
        <v>0</v>
      </c>
    </row>
    <row r="193" spans="1:7" x14ac:dyDescent="0.25">
      <c r="A193" s="7" t="s">
        <v>386</v>
      </c>
      <c r="B193" s="8" t="s">
        <v>387</v>
      </c>
      <c r="C193" s="9" t="s">
        <v>43</v>
      </c>
      <c r="D193" s="10">
        <v>1</v>
      </c>
      <c r="E193" s="10">
        <v>58.08</v>
      </c>
      <c r="F193" s="21"/>
      <c r="G193" s="17">
        <f t="shared" si="2"/>
        <v>0</v>
      </c>
    </row>
    <row r="194" spans="1:7" x14ac:dyDescent="0.25">
      <c r="A194" s="7" t="s">
        <v>388</v>
      </c>
      <c r="B194" s="8" t="s">
        <v>389</v>
      </c>
      <c r="C194" s="9" t="s">
        <v>43</v>
      </c>
      <c r="D194" s="10">
        <v>3</v>
      </c>
      <c r="E194" s="10">
        <v>1682.33</v>
      </c>
      <c r="F194" s="21"/>
      <c r="G194" s="17">
        <f t="shared" si="2"/>
        <v>0</v>
      </c>
    </row>
    <row r="195" spans="1:7" x14ac:dyDescent="0.25">
      <c r="A195" s="7" t="s">
        <v>390</v>
      </c>
      <c r="B195" s="8" t="s">
        <v>391</v>
      </c>
      <c r="C195" s="9" t="s">
        <v>43</v>
      </c>
      <c r="D195" s="10">
        <v>1</v>
      </c>
      <c r="E195" s="10">
        <v>2196.81</v>
      </c>
      <c r="F195" s="21"/>
      <c r="G195" s="17">
        <f t="shared" si="2"/>
        <v>0</v>
      </c>
    </row>
    <row r="196" spans="1:7" x14ac:dyDescent="0.25">
      <c r="A196" s="7" t="s">
        <v>392</v>
      </c>
      <c r="B196" s="8" t="s">
        <v>393</v>
      </c>
      <c r="C196" s="9" t="s">
        <v>43</v>
      </c>
      <c r="D196" s="10">
        <v>2</v>
      </c>
      <c r="E196" s="10">
        <v>886.94</v>
      </c>
      <c r="F196" s="21"/>
      <c r="G196" s="17">
        <f t="shared" si="2"/>
        <v>0</v>
      </c>
    </row>
    <row r="197" spans="1:7" x14ac:dyDescent="0.25">
      <c r="A197" s="7" t="s">
        <v>394</v>
      </c>
      <c r="B197" s="8" t="s">
        <v>395</v>
      </c>
      <c r="C197" s="9" t="s">
        <v>43</v>
      </c>
      <c r="D197" s="10">
        <v>2</v>
      </c>
      <c r="E197" s="10">
        <v>14317.92</v>
      </c>
      <c r="F197" s="21"/>
      <c r="G197" s="17">
        <f t="shared" ref="G197:G225" si="3">TRUNC(F197*D197,2)</f>
        <v>0</v>
      </c>
    </row>
    <row r="198" spans="1:7" x14ac:dyDescent="0.25">
      <c r="A198" s="7" t="s">
        <v>396</v>
      </c>
      <c r="B198" s="8" t="s">
        <v>397</v>
      </c>
      <c r="C198" s="9" t="s">
        <v>43</v>
      </c>
      <c r="D198" s="10">
        <v>3</v>
      </c>
      <c r="E198" s="10">
        <v>1220</v>
      </c>
      <c r="F198" s="21"/>
      <c r="G198" s="17">
        <f t="shared" si="3"/>
        <v>0</v>
      </c>
    </row>
    <row r="199" spans="1:7" x14ac:dyDescent="0.25">
      <c r="A199" s="7" t="s">
        <v>398</v>
      </c>
      <c r="B199" s="8" t="s">
        <v>399</v>
      </c>
      <c r="C199" s="9" t="s">
        <v>43</v>
      </c>
      <c r="D199" s="10">
        <v>1</v>
      </c>
      <c r="E199" s="10">
        <v>16824.12</v>
      </c>
      <c r="F199" s="21"/>
      <c r="G199" s="17">
        <f t="shared" si="3"/>
        <v>0</v>
      </c>
    </row>
    <row r="200" spans="1:7" x14ac:dyDescent="0.25">
      <c r="A200" s="7" t="s">
        <v>400</v>
      </c>
      <c r="B200" s="8" t="s">
        <v>401</v>
      </c>
      <c r="C200" s="9" t="s">
        <v>43</v>
      </c>
      <c r="D200" s="10">
        <v>3</v>
      </c>
      <c r="E200" s="10">
        <v>1399.11</v>
      </c>
      <c r="F200" s="21"/>
      <c r="G200" s="17">
        <f t="shared" si="3"/>
        <v>0</v>
      </c>
    </row>
    <row r="201" spans="1:7" x14ac:dyDescent="0.25">
      <c r="A201" s="7" t="s">
        <v>402</v>
      </c>
      <c r="B201" s="8" t="s">
        <v>403</v>
      </c>
      <c r="C201" s="9" t="s">
        <v>36</v>
      </c>
      <c r="D201" s="10">
        <v>7.5</v>
      </c>
      <c r="E201" s="10">
        <v>3149.19</v>
      </c>
      <c r="F201" s="21"/>
      <c r="G201" s="17">
        <f t="shared" si="3"/>
        <v>0</v>
      </c>
    </row>
    <row r="202" spans="1:7" x14ac:dyDescent="0.25">
      <c r="A202" s="7" t="s">
        <v>404</v>
      </c>
      <c r="B202" s="8" t="s">
        <v>405</v>
      </c>
      <c r="C202" s="9" t="s">
        <v>406</v>
      </c>
      <c r="D202" s="10">
        <v>144.63999999999999</v>
      </c>
      <c r="E202" s="10">
        <v>710.02</v>
      </c>
      <c r="F202" s="21"/>
      <c r="G202" s="17">
        <f t="shared" si="3"/>
        <v>0</v>
      </c>
    </row>
    <row r="203" spans="1:7" x14ac:dyDescent="0.25">
      <c r="A203" s="7" t="s">
        <v>407</v>
      </c>
      <c r="B203" s="8" t="s">
        <v>408</v>
      </c>
      <c r="C203" s="9" t="s">
        <v>14</v>
      </c>
      <c r="D203" s="10">
        <v>388.8</v>
      </c>
      <c r="E203" s="10">
        <v>19.22</v>
      </c>
      <c r="F203" s="21"/>
      <c r="G203" s="17">
        <f t="shared" si="3"/>
        <v>0</v>
      </c>
    </row>
    <row r="204" spans="1:7" x14ac:dyDescent="0.25">
      <c r="A204" s="7" t="s">
        <v>409</v>
      </c>
      <c r="B204" s="8" t="s">
        <v>22</v>
      </c>
      <c r="C204" s="9" t="s">
        <v>17</v>
      </c>
      <c r="D204" s="10">
        <v>26.5</v>
      </c>
      <c r="E204" s="10">
        <v>109.87</v>
      </c>
      <c r="F204" s="21"/>
      <c r="G204" s="17">
        <f t="shared" si="3"/>
        <v>0</v>
      </c>
    </row>
    <row r="205" spans="1:7" x14ac:dyDescent="0.25">
      <c r="A205" s="7" t="s">
        <v>410</v>
      </c>
      <c r="B205" s="8" t="s">
        <v>24</v>
      </c>
      <c r="C205" s="9" t="s">
        <v>14</v>
      </c>
      <c r="D205" s="10">
        <v>14.25</v>
      </c>
      <c r="E205" s="10">
        <v>10.98</v>
      </c>
      <c r="F205" s="21"/>
      <c r="G205" s="17">
        <f t="shared" si="3"/>
        <v>0</v>
      </c>
    </row>
    <row r="206" spans="1:7" x14ac:dyDescent="0.25">
      <c r="A206" s="7" t="s">
        <v>411</v>
      </c>
      <c r="B206" s="8" t="s">
        <v>30</v>
      </c>
      <c r="C206" s="9" t="s">
        <v>17</v>
      </c>
      <c r="D206" s="10">
        <v>21.05</v>
      </c>
      <c r="E206" s="10">
        <v>96.14</v>
      </c>
      <c r="F206" s="21"/>
      <c r="G206" s="17">
        <f t="shared" si="3"/>
        <v>0</v>
      </c>
    </row>
    <row r="207" spans="1:7" x14ac:dyDescent="0.25">
      <c r="A207" s="7" t="s">
        <v>412</v>
      </c>
      <c r="B207" s="8" t="s">
        <v>413</v>
      </c>
      <c r="C207" s="9" t="s">
        <v>14</v>
      </c>
      <c r="D207" s="10">
        <v>14.25</v>
      </c>
      <c r="E207" s="10">
        <v>54.24</v>
      </c>
      <c r="F207" s="21"/>
      <c r="G207" s="17">
        <f t="shared" si="3"/>
        <v>0</v>
      </c>
    </row>
    <row r="208" spans="1:7" x14ac:dyDescent="0.25">
      <c r="A208" s="7" t="s">
        <v>414</v>
      </c>
      <c r="B208" s="8" t="s">
        <v>26</v>
      </c>
      <c r="C208" s="9" t="s">
        <v>14</v>
      </c>
      <c r="D208" s="10">
        <v>14.25</v>
      </c>
      <c r="E208" s="10">
        <v>14.6</v>
      </c>
      <c r="F208" s="21"/>
      <c r="G208" s="17">
        <f t="shared" si="3"/>
        <v>0</v>
      </c>
    </row>
    <row r="209" spans="1:7" x14ac:dyDescent="0.25">
      <c r="A209" s="7" t="s">
        <v>415</v>
      </c>
      <c r="B209" s="8" t="s">
        <v>416</v>
      </c>
      <c r="C209" s="9" t="s">
        <v>14</v>
      </c>
      <c r="D209" s="10">
        <v>54.6</v>
      </c>
      <c r="E209" s="10">
        <v>159.22</v>
      </c>
      <c r="F209" s="21"/>
      <c r="G209" s="17">
        <f t="shared" si="3"/>
        <v>0</v>
      </c>
    </row>
    <row r="210" spans="1:7" x14ac:dyDescent="0.25">
      <c r="A210" s="7" t="s">
        <v>417</v>
      </c>
      <c r="B210" s="8" t="s">
        <v>418</v>
      </c>
      <c r="C210" s="9" t="s">
        <v>33</v>
      </c>
      <c r="D210" s="10">
        <v>820</v>
      </c>
      <c r="E210" s="10">
        <v>15.59</v>
      </c>
      <c r="F210" s="21"/>
      <c r="G210" s="17">
        <f t="shared" si="3"/>
        <v>0</v>
      </c>
    </row>
    <row r="211" spans="1:7" x14ac:dyDescent="0.25">
      <c r="A211" s="7" t="s">
        <v>419</v>
      </c>
      <c r="B211" s="8" t="s">
        <v>420</v>
      </c>
      <c r="C211" s="9" t="s">
        <v>33</v>
      </c>
      <c r="D211" s="10">
        <v>200</v>
      </c>
      <c r="E211" s="10">
        <v>16.420000000000002</v>
      </c>
      <c r="F211" s="21"/>
      <c r="G211" s="17">
        <f t="shared" si="3"/>
        <v>0</v>
      </c>
    </row>
    <row r="212" spans="1:7" x14ac:dyDescent="0.25">
      <c r="A212" s="7" t="s">
        <v>421</v>
      </c>
      <c r="B212" s="8" t="s">
        <v>422</v>
      </c>
      <c r="C212" s="9" t="s">
        <v>17</v>
      </c>
      <c r="D212" s="10">
        <v>6.1</v>
      </c>
      <c r="E212" s="10">
        <v>718.2</v>
      </c>
      <c r="F212" s="21"/>
      <c r="G212" s="17">
        <f t="shared" si="3"/>
        <v>0</v>
      </c>
    </row>
    <row r="213" spans="1:7" x14ac:dyDescent="0.25">
      <c r="A213" s="7" t="s">
        <v>423</v>
      </c>
      <c r="B213" s="8" t="s">
        <v>69</v>
      </c>
      <c r="C213" s="9" t="s">
        <v>17</v>
      </c>
      <c r="D213" s="10">
        <v>1.6</v>
      </c>
      <c r="E213" s="10">
        <v>735.19</v>
      </c>
      <c r="F213" s="21"/>
      <c r="G213" s="17">
        <f t="shared" si="3"/>
        <v>0</v>
      </c>
    </row>
    <row r="214" spans="1:7" x14ac:dyDescent="0.25">
      <c r="A214" s="7" t="s">
        <v>424</v>
      </c>
      <c r="B214" s="8" t="s">
        <v>425</v>
      </c>
      <c r="C214" s="9" t="s">
        <v>14</v>
      </c>
      <c r="D214" s="10">
        <v>26.5</v>
      </c>
      <c r="E214" s="10">
        <v>178.14</v>
      </c>
      <c r="F214" s="21"/>
      <c r="G214" s="17">
        <f t="shared" si="3"/>
        <v>0</v>
      </c>
    </row>
    <row r="215" spans="1:7" x14ac:dyDescent="0.25">
      <c r="A215" s="7" t="s">
        <v>426</v>
      </c>
      <c r="B215" s="8" t="s">
        <v>427</v>
      </c>
      <c r="C215" s="9" t="s">
        <v>14</v>
      </c>
      <c r="D215" s="10">
        <v>37.5</v>
      </c>
      <c r="E215" s="10">
        <v>15.27</v>
      </c>
      <c r="F215" s="21"/>
      <c r="G215" s="17">
        <f t="shared" si="3"/>
        <v>0</v>
      </c>
    </row>
    <row r="216" spans="1:7" x14ac:dyDescent="0.25">
      <c r="A216" s="7" t="s">
        <v>428</v>
      </c>
      <c r="B216" s="8" t="s">
        <v>429</v>
      </c>
      <c r="C216" s="9" t="s">
        <v>14</v>
      </c>
      <c r="D216" s="10">
        <v>15.25</v>
      </c>
      <c r="E216" s="10">
        <v>28.59</v>
      </c>
      <c r="F216" s="21"/>
      <c r="G216" s="17">
        <f t="shared" si="3"/>
        <v>0</v>
      </c>
    </row>
    <row r="217" spans="1:7" x14ac:dyDescent="0.25">
      <c r="A217" s="7" t="s">
        <v>430</v>
      </c>
      <c r="B217" s="8" t="s">
        <v>431</v>
      </c>
      <c r="C217" s="9" t="s">
        <v>17</v>
      </c>
      <c r="D217" s="10">
        <v>1</v>
      </c>
      <c r="E217" s="10">
        <v>289.95</v>
      </c>
      <c r="F217" s="21"/>
      <c r="G217" s="17">
        <f t="shared" si="3"/>
        <v>0</v>
      </c>
    </row>
    <row r="218" spans="1:7" x14ac:dyDescent="0.25">
      <c r="A218" s="7" t="s">
        <v>432</v>
      </c>
      <c r="B218" s="8" t="s">
        <v>433</v>
      </c>
      <c r="C218" s="9" t="s">
        <v>43</v>
      </c>
      <c r="D218" s="10">
        <v>13</v>
      </c>
      <c r="E218" s="10">
        <v>120.8</v>
      </c>
      <c r="F218" s="21"/>
      <c r="G218" s="17">
        <f t="shared" si="3"/>
        <v>0</v>
      </c>
    </row>
    <row r="219" spans="1:7" x14ac:dyDescent="0.25">
      <c r="A219" s="7" t="s">
        <v>434</v>
      </c>
      <c r="B219" s="8" t="s">
        <v>435</v>
      </c>
      <c r="C219" s="9" t="s">
        <v>43</v>
      </c>
      <c r="D219" s="10">
        <v>6</v>
      </c>
      <c r="E219" s="10">
        <v>123.97</v>
      </c>
      <c r="F219" s="21"/>
      <c r="G219" s="17">
        <f t="shared" si="3"/>
        <v>0</v>
      </c>
    </row>
    <row r="220" spans="1:7" x14ac:dyDescent="0.25">
      <c r="A220" s="7" t="s">
        <v>436</v>
      </c>
      <c r="B220" s="8" t="s">
        <v>437</v>
      </c>
      <c r="C220" s="9" t="s">
        <v>43</v>
      </c>
      <c r="D220" s="10">
        <v>9</v>
      </c>
      <c r="E220" s="10">
        <v>179.32</v>
      </c>
      <c r="F220" s="21"/>
      <c r="G220" s="17">
        <f t="shared" si="3"/>
        <v>0</v>
      </c>
    </row>
    <row r="221" spans="1:7" x14ac:dyDescent="0.25">
      <c r="A221" s="7" t="s">
        <v>438</v>
      </c>
      <c r="B221" s="8" t="s">
        <v>439</v>
      </c>
      <c r="C221" s="9" t="s">
        <v>43</v>
      </c>
      <c r="D221" s="10">
        <v>7</v>
      </c>
      <c r="E221" s="10">
        <v>329.9</v>
      </c>
      <c r="F221" s="21"/>
      <c r="G221" s="17">
        <f t="shared" si="3"/>
        <v>0</v>
      </c>
    </row>
    <row r="222" spans="1:7" x14ac:dyDescent="0.25">
      <c r="A222" s="7" t="s">
        <v>440</v>
      </c>
      <c r="B222" s="8" t="s">
        <v>441</v>
      </c>
      <c r="C222" s="9" t="s">
        <v>43</v>
      </c>
      <c r="D222" s="10">
        <v>1</v>
      </c>
      <c r="E222" s="10">
        <v>480.67</v>
      </c>
      <c r="F222" s="21"/>
      <c r="G222" s="17">
        <f t="shared" si="3"/>
        <v>0</v>
      </c>
    </row>
    <row r="223" spans="1:7" x14ac:dyDescent="0.25">
      <c r="A223" s="7" t="s">
        <v>442</v>
      </c>
      <c r="B223" s="8" t="s">
        <v>443</v>
      </c>
      <c r="C223" s="9" t="s">
        <v>43</v>
      </c>
      <c r="D223" s="10">
        <v>13</v>
      </c>
      <c r="E223" s="10">
        <v>254.78</v>
      </c>
      <c r="F223" s="21"/>
      <c r="G223" s="17">
        <f t="shared" si="3"/>
        <v>0</v>
      </c>
    </row>
    <row r="224" spans="1:7" x14ac:dyDescent="0.25">
      <c r="A224" s="7" t="s">
        <v>444</v>
      </c>
      <c r="B224" s="8" t="s">
        <v>445</v>
      </c>
      <c r="C224" s="9" t="s">
        <v>406</v>
      </c>
      <c r="D224" s="10">
        <v>422.14</v>
      </c>
      <c r="E224" s="10">
        <v>710.02</v>
      </c>
      <c r="F224" s="21"/>
      <c r="G224" s="17">
        <f t="shared" si="3"/>
        <v>0</v>
      </c>
    </row>
    <row r="225" spans="1:7" x14ac:dyDescent="0.25">
      <c r="A225" s="7" t="s">
        <v>446</v>
      </c>
      <c r="B225" s="8" t="s">
        <v>447</v>
      </c>
      <c r="C225" s="9" t="s">
        <v>43</v>
      </c>
      <c r="D225" s="10">
        <v>202</v>
      </c>
      <c r="E225" s="10">
        <v>26.83</v>
      </c>
      <c r="F225" s="21"/>
      <c r="G225" s="17">
        <f t="shared" si="3"/>
        <v>0</v>
      </c>
    </row>
    <row r="226" spans="1:7" x14ac:dyDescent="0.25">
      <c r="A226" s="7"/>
      <c r="B226" s="8"/>
      <c r="C226" s="9"/>
      <c r="D226" s="10"/>
      <c r="E226" s="10"/>
      <c r="F226" s="11" t="s">
        <v>8</v>
      </c>
      <c r="G226" s="12">
        <f>SUM(G5:G225)</f>
        <v>0</v>
      </c>
    </row>
  </sheetData>
  <sheetProtection algorithmName="SHA-512" hashValue="ggD9ZYCsi1fFsm+Iw8515bi5+YvEFPz5HWrEjQp7svrIGvFV2563AD3TR6wafWlOytB8zA2fWAwgX4DdA0KklQ==" saltValue="26t+mx0Mvlr90ofUcnL94A==" spinCount="100000" sheet="1" objects="1" scenarios="1"/>
  <conditionalFormatting sqref="F5:F22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2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31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448</v>
      </c>
      <c r="B6" s="8" t="s">
        <v>449</v>
      </c>
      <c r="C6" s="9" t="s">
        <v>43</v>
      </c>
      <c r="D6" s="10">
        <v>14</v>
      </c>
      <c r="E6" s="10">
        <v>159.72999999999999</v>
      </c>
      <c r="F6" s="21"/>
      <c r="G6" s="17">
        <f t="shared" si="0"/>
        <v>0</v>
      </c>
    </row>
    <row r="7" spans="1:7" x14ac:dyDescent="0.25">
      <c r="A7" s="7" t="s">
        <v>450</v>
      </c>
      <c r="B7" s="8" t="s">
        <v>451</v>
      </c>
      <c r="C7" s="9" t="s">
        <v>43</v>
      </c>
      <c r="D7" s="10">
        <v>40</v>
      </c>
      <c r="E7" s="10">
        <v>751.02</v>
      </c>
      <c r="F7" s="21"/>
      <c r="G7" s="17">
        <f t="shared" si="0"/>
        <v>0</v>
      </c>
    </row>
    <row r="8" spans="1:7" x14ac:dyDescent="0.25">
      <c r="A8" s="7" t="s">
        <v>452</v>
      </c>
      <c r="B8" s="8" t="s">
        <v>453</v>
      </c>
      <c r="C8" s="9" t="s">
        <v>43</v>
      </c>
      <c r="D8" s="10">
        <v>15</v>
      </c>
      <c r="E8" s="10">
        <v>2907.75</v>
      </c>
      <c r="F8" s="21"/>
      <c r="G8" s="17">
        <f t="shared" si="0"/>
        <v>0</v>
      </c>
    </row>
    <row r="9" spans="1:7" x14ac:dyDescent="0.25">
      <c r="A9" s="7" t="s">
        <v>454</v>
      </c>
      <c r="B9" s="8" t="s">
        <v>455</v>
      </c>
      <c r="C9" s="9" t="s">
        <v>43</v>
      </c>
      <c r="D9" s="10">
        <v>4</v>
      </c>
      <c r="E9" s="10">
        <v>4368.5</v>
      </c>
      <c r="F9" s="21"/>
      <c r="G9" s="17">
        <f t="shared" si="0"/>
        <v>0</v>
      </c>
    </row>
    <row r="10" spans="1:7" x14ac:dyDescent="0.25">
      <c r="A10" s="7" t="s">
        <v>456</v>
      </c>
      <c r="B10" s="8" t="s">
        <v>457</v>
      </c>
      <c r="C10" s="9" t="s">
        <v>43</v>
      </c>
      <c r="D10" s="10">
        <v>3</v>
      </c>
      <c r="E10" s="10">
        <v>9348.08</v>
      </c>
      <c r="F10" s="21"/>
      <c r="G10" s="17">
        <f t="shared" si="0"/>
        <v>0</v>
      </c>
    </row>
    <row r="11" spans="1:7" x14ac:dyDescent="0.25">
      <c r="A11" s="7" t="s">
        <v>458</v>
      </c>
      <c r="B11" s="8" t="s">
        <v>459</v>
      </c>
      <c r="C11" s="9" t="s">
        <v>43</v>
      </c>
      <c r="D11" s="10">
        <v>1</v>
      </c>
      <c r="E11" s="10">
        <v>13143.08</v>
      </c>
      <c r="F11" s="21"/>
      <c r="G11" s="17">
        <f t="shared" si="0"/>
        <v>0</v>
      </c>
    </row>
    <row r="12" spans="1:7" x14ac:dyDescent="0.25">
      <c r="A12" s="7" t="s">
        <v>460</v>
      </c>
      <c r="B12" s="8" t="s">
        <v>461</v>
      </c>
      <c r="C12" s="9" t="s">
        <v>43</v>
      </c>
      <c r="D12" s="10">
        <v>36</v>
      </c>
      <c r="E12" s="10">
        <v>2738.16</v>
      </c>
      <c r="F12" s="21"/>
      <c r="G12" s="17">
        <f t="shared" si="0"/>
        <v>0</v>
      </c>
    </row>
    <row r="13" spans="1:7" x14ac:dyDescent="0.25">
      <c r="A13" s="7" t="s">
        <v>462</v>
      </c>
      <c r="B13" s="8" t="s">
        <v>463</v>
      </c>
      <c r="C13" s="9" t="s">
        <v>17</v>
      </c>
      <c r="D13" s="10">
        <v>1938</v>
      </c>
      <c r="E13" s="10">
        <v>18.100000000000001</v>
      </c>
      <c r="F13" s="21"/>
      <c r="G13" s="17">
        <f t="shared" si="0"/>
        <v>0</v>
      </c>
    </row>
    <row r="14" spans="1:7" x14ac:dyDescent="0.25">
      <c r="A14" s="7" t="s">
        <v>18</v>
      </c>
      <c r="B14" s="8" t="s">
        <v>19</v>
      </c>
      <c r="C14" s="9" t="s">
        <v>20</v>
      </c>
      <c r="D14" s="10">
        <v>35370.75</v>
      </c>
      <c r="E14" s="10">
        <v>3.46</v>
      </c>
      <c r="F14" s="21"/>
      <c r="G14" s="17">
        <f t="shared" si="0"/>
        <v>0</v>
      </c>
    </row>
    <row r="15" spans="1:7" x14ac:dyDescent="0.25">
      <c r="A15" s="7" t="s">
        <v>464</v>
      </c>
      <c r="B15" s="8" t="s">
        <v>22</v>
      </c>
      <c r="C15" s="9" t="s">
        <v>17</v>
      </c>
      <c r="D15" s="10">
        <v>6.64</v>
      </c>
      <c r="E15" s="10">
        <v>63.18</v>
      </c>
      <c r="F15" s="21"/>
      <c r="G15" s="17">
        <f t="shared" si="0"/>
        <v>0</v>
      </c>
    </row>
    <row r="16" spans="1:7" x14ac:dyDescent="0.25">
      <c r="A16" s="7" t="s">
        <v>465</v>
      </c>
      <c r="B16" s="8" t="s">
        <v>24</v>
      </c>
      <c r="C16" s="9" t="s">
        <v>14</v>
      </c>
      <c r="D16" s="10">
        <v>391.2</v>
      </c>
      <c r="E16" s="10">
        <v>10.98</v>
      </c>
      <c r="F16" s="21"/>
      <c r="G16" s="17">
        <f t="shared" si="0"/>
        <v>0</v>
      </c>
    </row>
    <row r="17" spans="1:7" x14ac:dyDescent="0.25">
      <c r="A17" s="7" t="s">
        <v>466</v>
      </c>
      <c r="B17" s="8" t="s">
        <v>467</v>
      </c>
      <c r="C17" s="9" t="s">
        <v>36</v>
      </c>
      <c r="D17" s="10">
        <v>120</v>
      </c>
      <c r="E17" s="10">
        <v>31.51</v>
      </c>
      <c r="F17" s="21"/>
      <c r="G17" s="17">
        <f t="shared" si="0"/>
        <v>0</v>
      </c>
    </row>
    <row r="18" spans="1:7" x14ac:dyDescent="0.25">
      <c r="A18" s="7" t="s">
        <v>23</v>
      </c>
      <c r="B18" s="8" t="s">
        <v>24</v>
      </c>
      <c r="C18" s="9" t="s">
        <v>14</v>
      </c>
      <c r="D18" s="10">
        <v>6.64</v>
      </c>
      <c r="E18" s="10">
        <v>10.98</v>
      </c>
      <c r="F18" s="21"/>
      <c r="G18" s="17">
        <f t="shared" si="0"/>
        <v>0</v>
      </c>
    </row>
    <row r="19" spans="1:7" x14ac:dyDescent="0.25">
      <c r="A19" s="7" t="s">
        <v>29</v>
      </c>
      <c r="B19" s="8" t="s">
        <v>30</v>
      </c>
      <c r="C19" s="9" t="s">
        <v>17</v>
      </c>
      <c r="D19" s="10">
        <v>3.98</v>
      </c>
      <c r="E19" s="10">
        <v>82.4</v>
      </c>
      <c r="F19" s="21"/>
      <c r="G19" s="17">
        <f t="shared" si="0"/>
        <v>0</v>
      </c>
    </row>
    <row r="20" spans="1:7" x14ac:dyDescent="0.25">
      <c r="A20" s="7" t="s">
        <v>34</v>
      </c>
      <c r="B20" s="8" t="s">
        <v>35</v>
      </c>
      <c r="C20" s="9" t="s">
        <v>36</v>
      </c>
      <c r="D20" s="10">
        <v>30</v>
      </c>
      <c r="E20" s="10">
        <v>106.6</v>
      </c>
      <c r="F20" s="21"/>
      <c r="G20" s="17">
        <f t="shared" si="0"/>
        <v>0</v>
      </c>
    </row>
    <row r="21" spans="1:7" x14ac:dyDescent="0.25">
      <c r="A21" s="7" t="s">
        <v>37</v>
      </c>
      <c r="B21" s="8" t="s">
        <v>38</v>
      </c>
      <c r="C21" s="9" t="s">
        <v>36</v>
      </c>
      <c r="D21" s="10">
        <v>139.71</v>
      </c>
      <c r="E21" s="10">
        <v>155.97</v>
      </c>
      <c r="F21" s="21"/>
      <c r="G21" s="17">
        <f t="shared" si="0"/>
        <v>0</v>
      </c>
    </row>
    <row r="22" spans="1:7" x14ac:dyDescent="0.25">
      <c r="A22" s="7" t="s">
        <v>39</v>
      </c>
      <c r="B22" s="8" t="s">
        <v>40</v>
      </c>
      <c r="C22" s="9" t="s">
        <v>17</v>
      </c>
      <c r="D22" s="10">
        <v>1.47</v>
      </c>
      <c r="E22" s="10">
        <v>101.63</v>
      </c>
      <c r="F22" s="21"/>
      <c r="G22" s="17">
        <f t="shared" si="0"/>
        <v>0</v>
      </c>
    </row>
    <row r="23" spans="1:7" x14ac:dyDescent="0.25">
      <c r="A23" s="7" t="s">
        <v>46</v>
      </c>
      <c r="B23" s="8" t="s">
        <v>47</v>
      </c>
      <c r="C23" s="9" t="s">
        <v>14</v>
      </c>
      <c r="D23" s="10">
        <v>26.56</v>
      </c>
      <c r="E23" s="10">
        <v>117.97</v>
      </c>
      <c r="F23" s="21"/>
      <c r="G23" s="17">
        <f t="shared" si="0"/>
        <v>0</v>
      </c>
    </row>
    <row r="24" spans="1:7" x14ac:dyDescent="0.25">
      <c r="A24" s="7" t="s">
        <v>48</v>
      </c>
      <c r="B24" s="8" t="s">
        <v>49</v>
      </c>
      <c r="C24" s="9" t="s">
        <v>33</v>
      </c>
      <c r="D24" s="10">
        <v>212.8</v>
      </c>
      <c r="E24" s="10">
        <v>15.59</v>
      </c>
      <c r="F24" s="21"/>
      <c r="G24" s="17">
        <f t="shared" si="0"/>
        <v>0</v>
      </c>
    </row>
    <row r="25" spans="1:7" x14ac:dyDescent="0.25">
      <c r="A25" s="7" t="s">
        <v>50</v>
      </c>
      <c r="B25" s="8" t="s">
        <v>51</v>
      </c>
      <c r="C25" s="9" t="s">
        <v>33</v>
      </c>
      <c r="D25" s="10">
        <v>26.6</v>
      </c>
      <c r="E25" s="10">
        <v>16.420000000000002</v>
      </c>
      <c r="F25" s="21"/>
      <c r="G25" s="17">
        <f t="shared" si="0"/>
        <v>0</v>
      </c>
    </row>
    <row r="26" spans="1:7" x14ac:dyDescent="0.25">
      <c r="A26" s="7" t="s">
        <v>468</v>
      </c>
      <c r="B26" s="8" t="s">
        <v>469</v>
      </c>
      <c r="C26" s="9" t="s">
        <v>17</v>
      </c>
      <c r="D26" s="10">
        <v>2.65</v>
      </c>
      <c r="E26" s="10">
        <v>760.41</v>
      </c>
      <c r="F26" s="21"/>
      <c r="G26" s="17">
        <f t="shared" si="0"/>
        <v>0</v>
      </c>
    </row>
    <row r="27" spans="1:7" x14ac:dyDescent="0.25">
      <c r="A27" s="7" t="s">
        <v>470</v>
      </c>
      <c r="B27" s="8" t="s">
        <v>69</v>
      </c>
      <c r="C27" s="9" t="s">
        <v>17</v>
      </c>
      <c r="D27" s="10">
        <v>0.92</v>
      </c>
      <c r="E27" s="10">
        <v>735.19</v>
      </c>
      <c r="F27" s="21"/>
      <c r="G27" s="17">
        <f t="shared" si="0"/>
        <v>0</v>
      </c>
    </row>
    <row r="28" spans="1:7" x14ac:dyDescent="0.25">
      <c r="A28" s="7" t="s">
        <v>56</v>
      </c>
      <c r="B28" s="8" t="s">
        <v>57</v>
      </c>
      <c r="C28" s="9" t="s">
        <v>14</v>
      </c>
      <c r="D28" s="10">
        <v>31.54</v>
      </c>
      <c r="E28" s="10">
        <v>108.45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14</v>
      </c>
      <c r="D29" s="10">
        <v>6.64</v>
      </c>
      <c r="E29" s="10">
        <v>122.06</v>
      </c>
      <c r="F29" s="21"/>
      <c r="G29" s="17">
        <f t="shared" si="0"/>
        <v>0</v>
      </c>
    </row>
    <row r="30" spans="1:7" x14ac:dyDescent="0.25">
      <c r="A30" s="7" t="s">
        <v>471</v>
      </c>
      <c r="B30" s="8" t="s">
        <v>472</v>
      </c>
      <c r="C30" s="9" t="s">
        <v>36</v>
      </c>
      <c r="D30" s="10">
        <v>33.200000000000003</v>
      </c>
      <c r="E30" s="10">
        <v>56.81</v>
      </c>
      <c r="F30" s="21"/>
      <c r="G30" s="17">
        <f t="shared" si="0"/>
        <v>0</v>
      </c>
    </row>
    <row r="31" spans="1:7" x14ac:dyDescent="0.25">
      <c r="A31" s="7" t="s">
        <v>473</v>
      </c>
      <c r="B31" s="8" t="s">
        <v>474</v>
      </c>
      <c r="C31" s="9" t="s">
        <v>14</v>
      </c>
      <c r="D31" s="10">
        <v>306.3</v>
      </c>
      <c r="E31" s="10">
        <v>21.02</v>
      </c>
      <c r="F31" s="21"/>
      <c r="G31" s="17">
        <f t="shared" si="0"/>
        <v>0</v>
      </c>
    </row>
    <row r="32" spans="1:7" x14ac:dyDescent="0.25">
      <c r="A32" s="7" t="s">
        <v>475</v>
      </c>
      <c r="B32" s="8" t="s">
        <v>476</v>
      </c>
      <c r="C32" s="9" t="s">
        <v>43</v>
      </c>
      <c r="D32" s="10">
        <v>2</v>
      </c>
      <c r="E32" s="10">
        <v>1383.05</v>
      </c>
      <c r="F32" s="21"/>
      <c r="G32" s="17">
        <f t="shared" si="0"/>
        <v>0</v>
      </c>
    </row>
    <row r="33" spans="1:7" x14ac:dyDescent="0.25">
      <c r="A33" s="7" t="s">
        <v>477</v>
      </c>
      <c r="B33" s="8" t="s">
        <v>478</v>
      </c>
      <c r="C33" s="9" t="s">
        <v>43</v>
      </c>
      <c r="D33" s="10">
        <v>14</v>
      </c>
      <c r="E33" s="10">
        <v>17.510000000000002</v>
      </c>
      <c r="F33" s="21"/>
      <c r="G33" s="17">
        <f t="shared" si="0"/>
        <v>0</v>
      </c>
    </row>
    <row r="34" spans="1:7" x14ac:dyDescent="0.25">
      <c r="A34" s="7" t="s">
        <v>479</v>
      </c>
      <c r="B34" s="8" t="s">
        <v>480</v>
      </c>
      <c r="C34" s="9" t="s">
        <v>43</v>
      </c>
      <c r="D34" s="10">
        <v>14</v>
      </c>
      <c r="E34" s="10">
        <v>72.930000000000007</v>
      </c>
      <c r="F34" s="21"/>
      <c r="G34" s="17">
        <f t="shared" si="0"/>
        <v>0</v>
      </c>
    </row>
    <row r="35" spans="1:7" x14ac:dyDescent="0.25">
      <c r="A35" s="7" t="s">
        <v>481</v>
      </c>
      <c r="B35" s="8" t="s">
        <v>482</v>
      </c>
      <c r="C35" s="9" t="s">
        <v>43</v>
      </c>
      <c r="D35" s="10">
        <v>14</v>
      </c>
      <c r="E35" s="10">
        <v>17.510000000000002</v>
      </c>
      <c r="F35" s="21"/>
      <c r="G35" s="17">
        <f t="shared" si="0"/>
        <v>0</v>
      </c>
    </row>
    <row r="36" spans="1:7" x14ac:dyDescent="0.25">
      <c r="A36" s="7" t="s">
        <v>483</v>
      </c>
      <c r="B36" s="8" t="s">
        <v>484</v>
      </c>
      <c r="C36" s="9" t="s">
        <v>43</v>
      </c>
      <c r="D36" s="10">
        <v>49</v>
      </c>
      <c r="E36" s="10">
        <v>7</v>
      </c>
      <c r="F36" s="21"/>
      <c r="G36" s="17">
        <f t="shared" si="0"/>
        <v>0</v>
      </c>
    </row>
    <row r="37" spans="1:7" x14ac:dyDescent="0.25">
      <c r="A37" s="7" t="s">
        <v>485</v>
      </c>
      <c r="B37" s="8" t="s">
        <v>486</v>
      </c>
      <c r="C37" s="9" t="s">
        <v>14</v>
      </c>
      <c r="D37" s="10">
        <v>6</v>
      </c>
      <c r="E37" s="10">
        <v>242.89</v>
      </c>
      <c r="F37" s="21"/>
      <c r="G37" s="17">
        <f t="shared" si="0"/>
        <v>0</v>
      </c>
    </row>
    <row r="38" spans="1:7" x14ac:dyDescent="0.25">
      <c r="A38" s="7" t="s">
        <v>487</v>
      </c>
      <c r="B38" s="8" t="s">
        <v>488</v>
      </c>
      <c r="C38" s="9" t="s">
        <v>194</v>
      </c>
      <c r="D38" s="10">
        <v>2</v>
      </c>
      <c r="E38" s="10">
        <v>319.98</v>
      </c>
      <c r="F38" s="21"/>
      <c r="G38" s="17">
        <f t="shared" si="0"/>
        <v>0</v>
      </c>
    </row>
    <row r="39" spans="1:7" x14ac:dyDescent="0.25">
      <c r="A39" s="7" t="s">
        <v>489</v>
      </c>
      <c r="B39" s="8" t="s">
        <v>490</v>
      </c>
      <c r="C39" s="9" t="s">
        <v>43</v>
      </c>
      <c r="D39" s="10">
        <v>2</v>
      </c>
      <c r="E39" s="10">
        <v>182.56</v>
      </c>
      <c r="F39" s="21"/>
      <c r="G39" s="17">
        <f t="shared" si="0"/>
        <v>0</v>
      </c>
    </row>
    <row r="40" spans="1:7" x14ac:dyDescent="0.25">
      <c r="A40" s="7" t="s">
        <v>491</v>
      </c>
      <c r="B40" s="8" t="s">
        <v>492</v>
      </c>
      <c r="C40" s="9" t="s">
        <v>43</v>
      </c>
      <c r="D40" s="10">
        <v>8</v>
      </c>
      <c r="E40" s="10">
        <v>46.87</v>
      </c>
      <c r="F40" s="21"/>
      <c r="G40" s="17">
        <f t="shared" si="0"/>
        <v>0</v>
      </c>
    </row>
    <row r="41" spans="1:7" x14ac:dyDescent="0.25">
      <c r="A41" s="7" t="s">
        <v>108</v>
      </c>
      <c r="B41" s="8" t="s">
        <v>109</v>
      </c>
      <c r="C41" s="9" t="s">
        <v>43</v>
      </c>
      <c r="D41" s="10">
        <v>2</v>
      </c>
      <c r="E41" s="10">
        <v>1899.88</v>
      </c>
      <c r="F41" s="21"/>
      <c r="G41" s="17">
        <f t="shared" si="0"/>
        <v>0</v>
      </c>
    </row>
    <row r="42" spans="1:7" x14ac:dyDescent="0.25">
      <c r="A42" s="7" t="s">
        <v>120</v>
      </c>
      <c r="B42" s="8" t="s">
        <v>121</v>
      </c>
      <c r="C42" s="9" t="s">
        <v>14</v>
      </c>
      <c r="D42" s="10">
        <v>4.46</v>
      </c>
      <c r="E42" s="10">
        <v>656.1</v>
      </c>
      <c r="F42" s="21"/>
      <c r="G42" s="17">
        <f t="shared" si="0"/>
        <v>0</v>
      </c>
    </row>
    <row r="43" spans="1:7" x14ac:dyDescent="0.25">
      <c r="A43" s="7" t="s">
        <v>128</v>
      </c>
      <c r="B43" s="8" t="s">
        <v>129</v>
      </c>
      <c r="C43" s="9" t="s">
        <v>33</v>
      </c>
      <c r="D43" s="10">
        <v>886.41</v>
      </c>
      <c r="E43" s="10">
        <v>32.42</v>
      </c>
      <c r="F43" s="21"/>
      <c r="G43" s="17">
        <f t="shared" si="0"/>
        <v>0</v>
      </c>
    </row>
    <row r="44" spans="1:7" x14ac:dyDescent="0.25">
      <c r="A44" s="7" t="s">
        <v>493</v>
      </c>
      <c r="B44" s="8" t="s">
        <v>494</v>
      </c>
      <c r="C44" s="9" t="s">
        <v>36</v>
      </c>
      <c r="D44" s="10">
        <v>220</v>
      </c>
      <c r="E44" s="10">
        <v>6.3</v>
      </c>
      <c r="F44" s="21"/>
      <c r="G44" s="17">
        <f t="shared" si="0"/>
        <v>0</v>
      </c>
    </row>
    <row r="45" spans="1:7" x14ac:dyDescent="0.25">
      <c r="A45" s="7" t="s">
        <v>495</v>
      </c>
      <c r="B45" s="8" t="s">
        <v>496</v>
      </c>
      <c r="C45" s="9" t="s">
        <v>36</v>
      </c>
      <c r="D45" s="10">
        <v>308</v>
      </c>
      <c r="E45" s="10">
        <v>3.78</v>
      </c>
      <c r="F45" s="21"/>
      <c r="G45" s="17">
        <f t="shared" si="0"/>
        <v>0</v>
      </c>
    </row>
    <row r="46" spans="1:7" x14ac:dyDescent="0.25">
      <c r="A46" s="7" t="s">
        <v>497</v>
      </c>
      <c r="B46" s="8" t="s">
        <v>498</v>
      </c>
      <c r="C46" s="9" t="s">
        <v>36</v>
      </c>
      <c r="D46" s="10">
        <v>166</v>
      </c>
      <c r="E46" s="10">
        <v>0.63</v>
      </c>
      <c r="F46" s="21"/>
      <c r="G46" s="17">
        <f t="shared" si="0"/>
        <v>0</v>
      </c>
    </row>
    <row r="47" spans="1:7" x14ac:dyDescent="0.25">
      <c r="A47" s="7" t="s">
        <v>499</v>
      </c>
      <c r="B47" s="8" t="s">
        <v>500</v>
      </c>
      <c r="C47" s="9" t="s">
        <v>14</v>
      </c>
      <c r="D47" s="10">
        <v>180.66</v>
      </c>
      <c r="E47" s="10">
        <v>11.35</v>
      </c>
      <c r="F47" s="21"/>
      <c r="G47" s="17">
        <f t="shared" si="0"/>
        <v>0</v>
      </c>
    </row>
    <row r="48" spans="1:7" x14ac:dyDescent="0.25">
      <c r="A48" s="7" t="s">
        <v>501</v>
      </c>
      <c r="B48" s="8" t="s">
        <v>502</v>
      </c>
      <c r="C48" s="9" t="s">
        <v>36</v>
      </c>
      <c r="D48" s="10">
        <v>27.2</v>
      </c>
      <c r="E48" s="10">
        <v>14.02</v>
      </c>
      <c r="F48" s="21"/>
      <c r="G48" s="17">
        <f t="shared" si="0"/>
        <v>0</v>
      </c>
    </row>
    <row r="49" spans="1:7" x14ac:dyDescent="0.25">
      <c r="A49" s="7" t="s">
        <v>503</v>
      </c>
      <c r="B49" s="8" t="s">
        <v>504</v>
      </c>
      <c r="C49" s="9" t="s">
        <v>36</v>
      </c>
      <c r="D49" s="10">
        <v>274</v>
      </c>
      <c r="E49" s="10">
        <v>63.47</v>
      </c>
      <c r="F49" s="21"/>
      <c r="G49" s="17">
        <f t="shared" si="0"/>
        <v>0</v>
      </c>
    </row>
    <row r="50" spans="1:7" x14ac:dyDescent="0.25">
      <c r="A50" s="7" t="s">
        <v>225</v>
      </c>
      <c r="B50" s="8" t="s">
        <v>226</v>
      </c>
      <c r="C50" s="9" t="s">
        <v>36</v>
      </c>
      <c r="D50" s="10">
        <v>96</v>
      </c>
      <c r="E50" s="10">
        <v>76.38</v>
      </c>
      <c r="F50" s="21"/>
      <c r="G50" s="17">
        <f t="shared" si="0"/>
        <v>0</v>
      </c>
    </row>
    <row r="51" spans="1:7" x14ac:dyDescent="0.25">
      <c r="A51" s="7" t="s">
        <v>505</v>
      </c>
      <c r="B51" s="8" t="s">
        <v>506</v>
      </c>
      <c r="C51" s="9" t="s">
        <v>43</v>
      </c>
      <c r="D51" s="10">
        <v>1</v>
      </c>
      <c r="E51" s="10">
        <v>431.64</v>
      </c>
      <c r="F51" s="21"/>
      <c r="G51" s="17">
        <f t="shared" si="0"/>
        <v>0</v>
      </c>
    </row>
    <row r="52" spans="1:7" x14ac:dyDescent="0.25">
      <c r="A52" s="7" t="s">
        <v>507</v>
      </c>
      <c r="B52" s="8" t="s">
        <v>508</v>
      </c>
      <c r="C52" s="9" t="s">
        <v>36</v>
      </c>
      <c r="D52" s="10">
        <v>0.2</v>
      </c>
      <c r="E52" s="10">
        <v>21.28</v>
      </c>
      <c r="F52" s="21"/>
      <c r="G52" s="17">
        <f t="shared" si="0"/>
        <v>0</v>
      </c>
    </row>
    <row r="53" spans="1:7" x14ac:dyDescent="0.25">
      <c r="A53" s="7" t="s">
        <v>235</v>
      </c>
      <c r="B53" s="8" t="s">
        <v>236</v>
      </c>
      <c r="C53" s="9" t="s">
        <v>43</v>
      </c>
      <c r="D53" s="10">
        <v>1</v>
      </c>
      <c r="E53" s="10">
        <v>110</v>
      </c>
      <c r="F53" s="21"/>
      <c r="G53" s="17">
        <f t="shared" si="0"/>
        <v>0</v>
      </c>
    </row>
    <row r="54" spans="1:7" x14ac:dyDescent="0.25">
      <c r="A54" s="7" t="s">
        <v>239</v>
      </c>
      <c r="B54" s="8" t="s">
        <v>240</v>
      </c>
      <c r="C54" s="9" t="s">
        <v>43</v>
      </c>
      <c r="D54" s="10">
        <v>4</v>
      </c>
      <c r="E54" s="10">
        <v>33.1</v>
      </c>
      <c r="F54" s="21"/>
      <c r="G54" s="17">
        <f t="shared" si="0"/>
        <v>0</v>
      </c>
    </row>
    <row r="55" spans="1:7" x14ac:dyDescent="0.25">
      <c r="A55" s="7" t="s">
        <v>249</v>
      </c>
      <c r="B55" s="8" t="s">
        <v>250</v>
      </c>
      <c r="C55" s="9" t="s">
        <v>36</v>
      </c>
      <c r="D55" s="10">
        <v>2313</v>
      </c>
      <c r="E55" s="10">
        <v>6.15</v>
      </c>
      <c r="F55" s="21"/>
      <c r="G55" s="17">
        <f t="shared" si="0"/>
        <v>0</v>
      </c>
    </row>
    <row r="56" spans="1:7" x14ac:dyDescent="0.25">
      <c r="A56" s="7" t="s">
        <v>509</v>
      </c>
      <c r="B56" s="8" t="s">
        <v>510</v>
      </c>
      <c r="C56" s="9" t="s">
        <v>36</v>
      </c>
      <c r="D56" s="10">
        <v>120</v>
      </c>
      <c r="E56" s="10">
        <v>8.14</v>
      </c>
      <c r="F56" s="21"/>
      <c r="G56" s="17">
        <f t="shared" si="0"/>
        <v>0</v>
      </c>
    </row>
    <row r="57" spans="1:7" x14ac:dyDescent="0.25">
      <c r="A57" s="7" t="s">
        <v>511</v>
      </c>
      <c r="B57" s="8" t="s">
        <v>512</v>
      </c>
      <c r="C57" s="9" t="s">
        <v>36</v>
      </c>
      <c r="D57" s="10">
        <v>288</v>
      </c>
      <c r="E57" s="10">
        <v>10.59</v>
      </c>
      <c r="F57" s="21"/>
      <c r="G57" s="17">
        <f t="shared" si="0"/>
        <v>0</v>
      </c>
    </row>
    <row r="58" spans="1:7" x14ac:dyDescent="0.25">
      <c r="A58" s="7" t="s">
        <v>513</v>
      </c>
      <c r="B58" s="8" t="s">
        <v>514</v>
      </c>
      <c r="C58" s="9" t="s">
        <v>36</v>
      </c>
      <c r="D58" s="10">
        <v>140</v>
      </c>
      <c r="E58" s="10">
        <v>18.579999999999998</v>
      </c>
      <c r="F58" s="21"/>
      <c r="G58" s="17">
        <f t="shared" si="0"/>
        <v>0</v>
      </c>
    </row>
    <row r="59" spans="1:7" x14ac:dyDescent="0.25">
      <c r="A59" s="7" t="s">
        <v>515</v>
      </c>
      <c r="B59" s="8" t="s">
        <v>516</v>
      </c>
      <c r="C59" s="9" t="s">
        <v>36</v>
      </c>
      <c r="D59" s="10">
        <v>240</v>
      </c>
      <c r="E59" s="10">
        <v>27.88</v>
      </c>
      <c r="F59" s="21"/>
      <c r="G59" s="17">
        <f t="shared" si="0"/>
        <v>0</v>
      </c>
    </row>
    <row r="60" spans="1:7" x14ac:dyDescent="0.25">
      <c r="A60" s="7" t="s">
        <v>517</v>
      </c>
      <c r="B60" s="8" t="s">
        <v>518</v>
      </c>
      <c r="C60" s="9" t="s">
        <v>43</v>
      </c>
      <c r="D60" s="10">
        <v>2</v>
      </c>
      <c r="E60" s="10">
        <v>182.54</v>
      </c>
      <c r="F60" s="21"/>
      <c r="G60" s="17">
        <f t="shared" si="0"/>
        <v>0</v>
      </c>
    </row>
    <row r="61" spans="1:7" x14ac:dyDescent="0.25">
      <c r="A61" s="7" t="s">
        <v>257</v>
      </c>
      <c r="B61" s="8" t="s">
        <v>258</v>
      </c>
      <c r="C61" s="9" t="s">
        <v>43</v>
      </c>
      <c r="D61" s="10">
        <v>8</v>
      </c>
      <c r="E61" s="10">
        <v>224.67</v>
      </c>
      <c r="F61" s="21"/>
      <c r="G61" s="17">
        <f t="shared" si="0"/>
        <v>0</v>
      </c>
    </row>
    <row r="62" spans="1:7" x14ac:dyDescent="0.25">
      <c r="A62" s="7" t="s">
        <v>519</v>
      </c>
      <c r="B62" s="8" t="s">
        <v>520</v>
      </c>
      <c r="C62" s="9" t="s">
        <v>43</v>
      </c>
      <c r="D62" s="10">
        <v>12</v>
      </c>
      <c r="E62" s="10">
        <v>195.5</v>
      </c>
      <c r="F62" s="21"/>
      <c r="G62" s="17">
        <f t="shared" si="0"/>
        <v>0</v>
      </c>
    </row>
    <row r="63" spans="1:7" x14ac:dyDescent="0.25">
      <c r="A63" s="7" t="s">
        <v>275</v>
      </c>
      <c r="B63" s="8" t="s">
        <v>276</v>
      </c>
      <c r="C63" s="9" t="s">
        <v>43</v>
      </c>
      <c r="D63" s="10">
        <v>12</v>
      </c>
      <c r="E63" s="10">
        <v>169.36</v>
      </c>
      <c r="F63" s="21"/>
      <c r="G63" s="17">
        <f t="shared" si="0"/>
        <v>0</v>
      </c>
    </row>
    <row r="64" spans="1:7" x14ac:dyDescent="0.25">
      <c r="A64" s="7" t="s">
        <v>521</v>
      </c>
      <c r="B64" s="8" t="s">
        <v>522</v>
      </c>
      <c r="C64" s="9" t="s">
        <v>43</v>
      </c>
      <c r="D64" s="10">
        <v>8</v>
      </c>
      <c r="E64" s="10">
        <v>3111.04</v>
      </c>
      <c r="F64" s="21"/>
      <c r="G64" s="17">
        <f t="shared" si="0"/>
        <v>0</v>
      </c>
    </row>
    <row r="65" spans="1:7" x14ac:dyDescent="0.25">
      <c r="A65" s="7" t="s">
        <v>523</v>
      </c>
      <c r="B65" s="8" t="s">
        <v>524</v>
      </c>
      <c r="C65" s="9" t="s">
        <v>36</v>
      </c>
      <c r="D65" s="10">
        <v>63</v>
      </c>
      <c r="E65" s="10">
        <v>8.39</v>
      </c>
      <c r="F65" s="21"/>
      <c r="G65" s="17">
        <f t="shared" si="0"/>
        <v>0</v>
      </c>
    </row>
    <row r="66" spans="1:7" x14ac:dyDescent="0.25">
      <c r="A66" s="7" t="s">
        <v>525</v>
      </c>
      <c r="B66" s="8" t="s">
        <v>526</v>
      </c>
      <c r="C66" s="9" t="s">
        <v>36</v>
      </c>
      <c r="D66" s="10">
        <v>21</v>
      </c>
      <c r="E66" s="10">
        <v>16.79</v>
      </c>
      <c r="F66" s="21"/>
      <c r="G66" s="17">
        <f t="shared" si="0"/>
        <v>0</v>
      </c>
    </row>
    <row r="67" spans="1:7" x14ac:dyDescent="0.25">
      <c r="A67" s="7" t="s">
        <v>527</v>
      </c>
      <c r="B67" s="8" t="s">
        <v>528</v>
      </c>
      <c r="C67" s="9" t="s">
        <v>36</v>
      </c>
      <c r="D67" s="10">
        <v>189</v>
      </c>
      <c r="E67" s="10">
        <v>2.0099999999999998</v>
      </c>
      <c r="F67" s="21"/>
      <c r="G67" s="17">
        <f t="shared" si="0"/>
        <v>0</v>
      </c>
    </row>
    <row r="68" spans="1:7" x14ac:dyDescent="0.25">
      <c r="A68" s="7" t="s">
        <v>529</v>
      </c>
      <c r="B68" s="8" t="s">
        <v>530</v>
      </c>
      <c r="C68" s="9" t="s">
        <v>43</v>
      </c>
      <c r="D68" s="10">
        <v>9</v>
      </c>
      <c r="E68" s="10">
        <v>26.86</v>
      </c>
      <c r="F68" s="21"/>
      <c r="G68" s="17">
        <f t="shared" si="0"/>
        <v>0</v>
      </c>
    </row>
    <row r="69" spans="1:7" x14ac:dyDescent="0.25">
      <c r="A69" s="7" t="s">
        <v>531</v>
      </c>
      <c r="B69" s="8" t="s">
        <v>532</v>
      </c>
      <c r="C69" s="9" t="s">
        <v>43</v>
      </c>
      <c r="D69" s="10">
        <v>12</v>
      </c>
      <c r="E69" s="10">
        <v>13.43</v>
      </c>
      <c r="F69" s="21"/>
      <c r="G69" s="17">
        <f t="shared" ref="G69:G130" si="1">TRUNC(F69*D69,2)</f>
        <v>0</v>
      </c>
    </row>
    <row r="70" spans="1:7" x14ac:dyDescent="0.25">
      <c r="A70" s="7" t="s">
        <v>533</v>
      </c>
      <c r="B70" s="8" t="s">
        <v>534</v>
      </c>
      <c r="C70" s="9" t="s">
        <v>43</v>
      </c>
      <c r="D70" s="10">
        <v>2</v>
      </c>
      <c r="E70" s="10">
        <v>335.86</v>
      </c>
      <c r="F70" s="21"/>
      <c r="G70" s="17">
        <f t="shared" si="1"/>
        <v>0</v>
      </c>
    </row>
    <row r="71" spans="1:7" x14ac:dyDescent="0.25">
      <c r="A71" s="7" t="s">
        <v>535</v>
      </c>
      <c r="B71" s="8" t="s">
        <v>536</v>
      </c>
      <c r="C71" s="9" t="s">
        <v>43</v>
      </c>
      <c r="D71" s="10">
        <v>17</v>
      </c>
      <c r="E71" s="10">
        <v>61.92</v>
      </c>
      <c r="F71" s="21"/>
      <c r="G71" s="17">
        <f t="shared" si="1"/>
        <v>0</v>
      </c>
    </row>
    <row r="72" spans="1:7" x14ac:dyDescent="0.25">
      <c r="A72" s="7" t="s">
        <v>537</v>
      </c>
      <c r="B72" s="8" t="s">
        <v>538</v>
      </c>
      <c r="C72" s="9" t="s">
        <v>43</v>
      </c>
      <c r="D72" s="10">
        <v>27</v>
      </c>
      <c r="E72" s="10">
        <v>56.04</v>
      </c>
      <c r="F72" s="21"/>
      <c r="G72" s="17">
        <f t="shared" si="1"/>
        <v>0</v>
      </c>
    </row>
    <row r="73" spans="1:7" x14ac:dyDescent="0.25">
      <c r="A73" s="7" t="s">
        <v>539</v>
      </c>
      <c r="B73" s="8" t="s">
        <v>540</v>
      </c>
      <c r="C73" s="9" t="s">
        <v>36</v>
      </c>
      <c r="D73" s="10">
        <v>7.6</v>
      </c>
      <c r="E73" s="10">
        <v>41.42</v>
      </c>
      <c r="F73" s="21"/>
      <c r="G73" s="17">
        <f t="shared" si="1"/>
        <v>0</v>
      </c>
    </row>
    <row r="74" spans="1:7" x14ac:dyDescent="0.25">
      <c r="A74" s="7" t="s">
        <v>541</v>
      </c>
      <c r="B74" s="8" t="s">
        <v>542</v>
      </c>
      <c r="C74" s="9" t="s">
        <v>36</v>
      </c>
      <c r="D74" s="10">
        <v>7.6</v>
      </c>
      <c r="E74" s="10">
        <v>19.89</v>
      </c>
      <c r="F74" s="21"/>
      <c r="G74" s="17">
        <f t="shared" si="1"/>
        <v>0</v>
      </c>
    </row>
    <row r="75" spans="1:7" x14ac:dyDescent="0.25">
      <c r="A75" s="7" t="s">
        <v>308</v>
      </c>
      <c r="B75" s="8" t="s">
        <v>298</v>
      </c>
      <c r="C75" s="9" t="s">
        <v>14</v>
      </c>
      <c r="D75" s="10">
        <v>120.5</v>
      </c>
      <c r="E75" s="10">
        <v>9.59</v>
      </c>
      <c r="F75" s="21"/>
      <c r="G75" s="17">
        <f t="shared" si="1"/>
        <v>0</v>
      </c>
    </row>
    <row r="76" spans="1:7" x14ac:dyDescent="0.25">
      <c r="A76" s="7" t="s">
        <v>309</v>
      </c>
      <c r="B76" s="8" t="s">
        <v>300</v>
      </c>
      <c r="C76" s="9" t="s">
        <v>14</v>
      </c>
      <c r="D76" s="10">
        <v>120.5</v>
      </c>
      <c r="E76" s="10">
        <v>60.15</v>
      </c>
      <c r="F76" s="21"/>
      <c r="G76" s="17">
        <f t="shared" si="1"/>
        <v>0</v>
      </c>
    </row>
    <row r="77" spans="1:7" x14ac:dyDescent="0.25">
      <c r="A77" s="7" t="s">
        <v>543</v>
      </c>
      <c r="B77" s="8" t="s">
        <v>544</v>
      </c>
      <c r="C77" s="9" t="s">
        <v>14</v>
      </c>
      <c r="D77" s="10">
        <v>169.52</v>
      </c>
      <c r="E77" s="10">
        <v>11.51</v>
      </c>
      <c r="F77" s="21"/>
      <c r="G77" s="17">
        <f t="shared" si="1"/>
        <v>0</v>
      </c>
    </row>
    <row r="78" spans="1:7" x14ac:dyDescent="0.25">
      <c r="A78" s="7" t="s">
        <v>312</v>
      </c>
      <c r="B78" s="8" t="s">
        <v>313</v>
      </c>
      <c r="C78" s="9" t="s">
        <v>14</v>
      </c>
      <c r="D78" s="10">
        <v>16.37</v>
      </c>
      <c r="E78" s="10">
        <v>43.25</v>
      </c>
      <c r="F78" s="21"/>
      <c r="G78" s="17">
        <f t="shared" si="1"/>
        <v>0</v>
      </c>
    </row>
    <row r="79" spans="1:7" x14ac:dyDescent="0.25">
      <c r="A79" s="7" t="s">
        <v>314</v>
      </c>
      <c r="B79" s="8" t="s">
        <v>315</v>
      </c>
      <c r="C79" s="9" t="s">
        <v>14</v>
      </c>
      <c r="D79" s="10">
        <v>233.2</v>
      </c>
      <c r="E79" s="10">
        <v>240.97</v>
      </c>
      <c r="F79" s="21"/>
      <c r="G79" s="17">
        <f t="shared" si="1"/>
        <v>0</v>
      </c>
    </row>
    <row r="80" spans="1:7" x14ac:dyDescent="0.25">
      <c r="A80" s="7" t="s">
        <v>316</v>
      </c>
      <c r="B80" s="8" t="s">
        <v>317</v>
      </c>
      <c r="C80" s="9" t="s">
        <v>14</v>
      </c>
      <c r="D80" s="10">
        <v>16.37</v>
      </c>
      <c r="E80" s="10">
        <v>233.21</v>
      </c>
      <c r="F80" s="21"/>
      <c r="G80" s="17">
        <f t="shared" si="1"/>
        <v>0</v>
      </c>
    </row>
    <row r="81" spans="1:7" x14ac:dyDescent="0.25">
      <c r="A81" s="7" t="s">
        <v>545</v>
      </c>
      <c r="B81" s="8" t="s">
        <v>546</v>
      </c>
      <c r="C81" s="9" t="s">
        <v>17</v>
      </c>
      <c r="D81" s="10">
        <v>18.059999999999999</v>
      </c>
      <c r="E81" s="10">
        <v>357.1</v>
      </c>
      <c r="F81" s="21"/>
      <c r="G81" s="17">
        <f t="shared" si="1"/>
        <v>0</v>
      </c>
    </row>
    <row r="82" spans="1:7" x14ac:dyDescent="0.25">
      <c r="A82" s="7" t="s">
        <v>334</v>
      </c>
      <c r="B82" s="8" t="s">
        <v>335</v>
      </c>
      <c r="C82" s="9" t="s">
        <v>14</v>
      </c>
      <c r="D82" s="10">
        <v>768.12</v>
      </c>
      <c r="E82" s="10">
        <v>25.9</v>
      </c>
      <c r="F82" s="21"/>
      <c r="G82" s="17">
        <f t="shared" si="1"/>
        <v>0</v>
      </c>
    </row>
    <row r="83" spans="1:7" x14ac:dyDescent="0.25">
      <c r="A83" s="7" t="s">
        <v>547</v>
      </c>
      <c r="B83" s="8" t="s">
        <v>548</v>
      </c>
      <c r="C83" s="9" t="s">
        <v>14</v>
      </c>
      <c r="D83" s="10">
        <v>1019.64</v>
      </c>
      <c r="E83" s="10">
        <v>19.920000000000002</v>
      </c>
      <c r="F83" s="21"/>
      <c r="G83" s="17">
        <f t="shared" si="1"/>
        <v>0</v>
      </c>
    </row>
    <row r="84" spans="1:7" x14ac:dyDescent="0.25">
      <c r="A84" s="7" t="s">
        <v>338</v>
      </c>
      <c r="B84" s="8" t="s">
        <v>339</v>
      </c>
      <c r="C84" s="9" t="s">
        <v>14</v>
      </c>
      <c r="D84" s="10">
        <v>3.75</v>
      </c>
      <c r="E84" s="10">
        <v>84.26</v>
      </c>
      <c r="F84" s="21"/>
      <c r="G84" s="17">
        <f t="shared" si="1"/>
        <v>0</v>
      </c>
    </row>
    <row r="85" spans="1:7" x14ac:dyDescent="0.25">
      <c r="A85" s="7" t="s">
        <v>340</v>
      </c>
      <c r="B85" s="8" t="s">
        <v>341</v>
      </c>
      <c r="C85" s="9" t="s">
        <v>14</v>
      </c>
      <c r="D85" s="10">
        <v>41.54</v>
      </c>
      <c r="E85" s="10">
        <v>45.73</v>
      </c>
      <c r="F85" s="21"/>
      <c r="G85" s="17">
        <f t="shared" si="1"/>
        <v>0</v>
      </c>
    </row>
    <row r="86" spans="1:7" x14ac:dyDescent="0.25">
      <c r="A86" s="7" t="s">
        <v>549</v>
      </c>
      <c r="B86" s="8" t="s">
        <v>550</v>
      </c>
      <c r="C86" s="9" t="s">
        <v>14</v>
      </c>
      <c r="D86" s="10">
        <v>109.08</v>
      </c>
      <c r="E86" s="10">
        <v>48.28</v>
      </c>
      <c r="F86" s="21"/>
      <c r="G86" s="17">
        <f t="shared" si="1"/>
        <v>0</v>
      </c>
    </row>
    <row r="87" spans="1:7" x14ac:dyDescent="0.25">
      <c r="A87" s="7" t="s">
        <v>342</v>
      </c>
      <c r="B87" s="8" t="s">
        <v>343</v>
      </c>
      <c r="C87" s="9" t="s">
        <v>14</v>
      </c>
      <c r="D87" s="10">
        <v>290.02</v>
      </c>
      <c r="E87" s="10">
        <v>36.54</v>
      </c>
      <c r="F87" s="21"/>
      <c r="G87" s="17">
        <f t="shared" si="1"/>
        <v>0</v>
      </c>
    </row>
    <row r="88" spans="1:7" x14ac:dyDescent="0.25">
      <c r="A88" s="7" t="s">
        <v>551</v>
      </c>
      <c r="B88" s="8" t="s">
        <v>552</v>
      </c>
      <c r="C88" s="9" t="s">
        <v>14</v>
      </c>
      <c r="D88" s="10">
        <v>61.52</v>
      </c>
      <c r="E88" s="10">
        <v>19.579999999999998</v>
      </c>
      <c r="F88" s="21"/>
      <c r="G88" s="17">
        <f t="shared" si="1"/>
        <v>0</v>
      </c>
    </row>
    <row r="89" spans="1:7" x14ac:dyDescent="0.25">
      <c r="A89" s="7" t="s">
        <v>553</v>
      </c>
      <c r="B89" s="8" t="s">
        <v>554</v>
      </c>
      <c r="C89" s="9" t="s">
        <v>14</v>
      </c>
      <c r="D89" s="10">
        <v>391.2</v>
      </c>
      <c r="E89" s="10">
        <v>1.46</v>
      </c>
      <c r="F89" s="21"/>
      <c r="G89" s="17">
        <f t="shared" si="1"/>
        <v>0</v>
      </c>
    </row>
    <row r="90" spans="1:7" x14ac:dyDescent="0.25">
      <c r="A90" s="7" t="s">
        <v>555</v>
      </c>
      <c r="B90" s="8" t="s">
        <v>556</v>
      </c>
      <c r="C90" s="9" t="s">
        <v>14</v>
      </c>
      <c r="D90" s="10">
        <v>391.2</v>
      </c>
      <c r="E90" s="10">
        <v>27.56</v>
      </c>
      <c r="F90" s="21"/>
      <c r="G90" s="17">
        <f t="shared" si="1"/>
        <v>0</v>
      </c>
    </row>
    <row r="91" spans="1:7" x14ac:dyDescent="0.25">
      <c r="A91" s="7" t="s">
        <v>557</v>
      </c>
      <c r="B91" s="8" t="s">
        <v>558</v>
      </c>
      <c r="C91" s="9" t="s">
        <v>43</v>
      </c>
      <c r="D91" s="10">
        <v>234</v>
      </c>
      <c r="E91" s="10">
        <v>118.04</v>
      </c>
      <c r="F91" s="21"/>
      <c r="G91" s="17">
        <f t="shared" si="1"/>
        <v>0</v>
      </c>
    </row>
    <row r="92" spans="1:7" x14ac:dyDescent="0.25">
      <c r="A92" s="7" t="s">
        <v>559</v>
      </c>
      <c r="B92" s="8" t="s">
        <v>560</v>
      </c>
      <c r="C92" s="9" t="s">
        <v>43</v>
      </c>
      <c r="D92" s="10">
        <v>234</v>
      </c>
      <c r="E92" s="10">
        <v>100.86</v>
      </c>
      <c r="F92" s="21"/>
      <c r="G92" s="17">
        <f t="shared" si="1"/>
        <v>0</v>
      </c>
    </row>
    <row r="93" spans="1:7" x14ac:dyDescent="0.25">
      <c r="A93" s="7" t="s">
        <v>561</v>
      </c>
      <c r="B93" s="8" t="s">
        <v>562</v>
      </c>
      <c r="C93" s="9" t="s">
        <v>43</v>
      </c>
      <c r="D93" s="10">
        <v>234</v>
      </c>
      <c r="E93" s="10">
        <v>139.07</v>
      </c>
      <c r="F93" s="21"/>
      <c r="G93" s="17">
        <f t="shared" si="1"/>
        <v>0</v>
      </c>
    </row>
    <row r="94" spans="1:7" x14ac:dyDescent="0.25">
      <c r="A94" s="7" t="s">
        <v>563</v>
      </c>
      <c r="B94" s="8" t="s">
        <v>564</v>
      </c>
      <c r="C94" s="9" t="s">
        <v>43</v>
      </c>
      <c r="D94" s="10">
        <v>234</v>
      </c>
      <c r="E94" s="10">
        <v>122.05</v>
      </c>
      <c r="F94" s="21"/>
      <c r="G94" s="17">
        <f t="shared" si="1"/>
        <v>0</v>
      </c>
    </row>
    <row r="95" spans="1:7" x14ac:dyDescent="0.25">
      <c r="A95" s="7" t="s">
        <v>565</v>
      </c>
      <c r="B95" s="8" t="s">
        <v>566</v>
      </c>
      <c r="C95" s="9" t="s">
        <v>43</v>
      </c>
      <c r="D95" s="10">
        <v>234</v>
      </c>
      <c r="E95" s="10">
        <v>81.099999999999994</v>
      </c>
      <c r="F95" s="21"/>
      <c r="G95" s="17">
        <f t="shared" si="1"/>
        <v>0</v>
      </c>
    </row>
    <row r="96" spans="1:7" x14ac:dyDescent="0.25">
      <c r="A96" s="7" t="s">
        <v>567</v>
      </c>
      <c r="B96" s="8" t="s">
        <v>568</v>
      </c>
      <c r="C96" s="9" t="s">
        <v>43</v>
      </c>
      <c r="D96" s="10">
        <v>234</v>
      </c>
      <c r="E96" s="10">
        <v>176.7</v>
      </c>
      <c r="F96" s="21"/>
      <c r="G96" s="17">
        <f t="shared" si="1"/>
        <v>0</v>
      </c>
    </row>
    <row r="97" spans="1:7" x14ac:dyDescent="0.25">
      <c r="A97" s="7" t="s">
        <v>569</v>
      </c>
      <c r="B97" s="8" t="s">
        <v>570</v>
      </c>
      <c r="C97" s="9" t="s">
        <v>43</v>
      </c>
      <c r="D97" s="10">
        <v>234</v>
      </c>
      <c r="E97" s="10">
        <v>201.79</v>
      </c>
      <c r="F97" s="21"/>
      <c r="G97" s="17">
        <f t="shared" si="1"/>
        <v>0</v>
      </c>
    </row>
    <row r="98" spans="1:7" x14ac:dyDescent="0.25">
      <c r="A98" s="7" t="s">
        <v>571</v>
      </c>
      <c r="B98" s="8" t="s">
        <v>572</v>
      </c>
      <c r="C98" s="9" t="s">
        <v>43</v>
      </c>
      <c r="D98" s="10">
        <v>234</v>
      </c>
      <c r="E98" s="10">
        <v>228.81</v>
      </c>
      <c r="F98" s="21"/>
      <c r="G98" s="17">
        <f t="shared" si="1"/>
        <v>0</v>
      </c>
    </row>
    <row r="99" spans="1:7" x14ac:dyDescent="0.25">
      <c r="A99" s="7" t="s">
        <v>573</v>
      </c>
      <c r="B99" s="8" t="s">
        <v>574</v>
      </c>
      <c r="C99" s="9" t="s">
        <v>36</v>
      </c>
      <c r="D99" s="10">
        <v>65.2</v>
      </c>
      <c r="E99" s="10">
        <v>146.16999999999999</v>
      </c>
      <c r="F99" s="21"/>
      <c r="G99" s="17">
        <f t="shared" si="1"/>
        <v>0</v>
      </c>
    </row>
    <row r="100" spans="1:7" x14ac:dyDescent="0.25">
      <c r="A100" s="7" t="s">
        <v>575</v>
      </c>
      <c r="B100" s="8" t="s">
        <v>576</v>
      </c>
      <c r="C100" s="9" t="s">
        <v>17</v>
      </c>
      <c r="D100" s="10">
        <v>138</v>
      </c>
      <c r="E100" s="10">
        <v>411.92</v>
      </c>
      <c r="F100" s="21"/>
      <c r="G100" s="17">
        <f t="shared" si="1"/>
        <v>0</v>
      </c>
    </row>
    <row r="101" spans="1:7" x14ac:dyDescent="0.25">
      <c r="A101" s="7" t="s">
        <v>577</v>
      </c>
      <c r="B101" s="8" t="s">
        <v>578</v>
      </c>
      <c r="C101" s="9" t="s">
        <v>36</v>
      </c>
      <c r="D101" s="10">
        <v>34.549999999999997</v>
      </c>
      <c r="E101" s="10">
        <v>99.88</v>
      </c>
      <c r="F101" s="21"/>
      <c r="G101" s="17">
        <f t="shared" si="1"/>
        <v>0</v>
      </c>
    </row>
    <row r="102" spans="1:7" x14ac:dyDescent="0.25">
      <c r="A102" s="7" t="s">
        <v>579</v>
      </c>
      <c r="B102" s="8" t="s">
        <v>580</v>
      </c>
      <c r="C102" s="9" t="s">
        <v>36</v>
      </c>
      <c r="D102" s="10">
        <v>16</v>
      </c>
      <c r="E102" s="10">
        <v>148.91</v>
      </c>
      <c r="F102" s="21"/>
      <c r="G102" s="17">
        <f t="shared" si="1"/>
        <v>0</v>
      </c>
    </row>
    <row r="103" spans="1:7" x14ac:dyDescent="0.25">
      <c r="A103" s="7" t="s">
        <v>366</v>
      </c>
      <c r="B103" s="8" t="s">
        <v>367</v>
      </c>
      <c r="C103" s="9" t="s">
        <v>43</v>
      </c>
      <c r="D103" s="10">
        <v>2</v>
      </c>
      <c r="E103" s="10">
        <v>541.5</v>
      </c>
      <c r="F103" s="21"/>
      <c r="G103" s="17">
        <f t="shared" si="1"/>
        <v>0</v>
      </c>
    </row>
    <row r="104" spans="1:7" x14ac:dyDescent="0.25">
      <c r="A104" s="7" t="s">
        <v>581</v>
      </c>
      <c r="B104" s="8" t="s">
        <v>582</v>
      </c>
      <c r="C104" s="9" t="s">
        <v>43</v>
      </c>
      <c r="D104" s="10">
        <v>13</v>
      </c>
      <c r="E104" s="10">
        <v>513.20000000000005</v>
      </c>
      <c r="F104" s="21"/>
      <c r="G104" s="17">
        <f t="shared" si="1"/>
        <v>0</v>
      </c>
    </row>
    <row r="105" spans="1:7" x14ac:dyDescent="0.25">
      <c r="A105" s="7" t="s">
        <v>583</v>
      </c>
      <c r="B105" s="8" t="s">
        <v>584</v>
      </c>
      <c r="C105" s="9" t="s">
        <v>36</v>
      </c>
      <c r="D105" s="10">
        <v>98</v>
      </c>
      <c r="E105" s="10">
        <v>121</v>
      </c>
      <c r="F105" s="21"/>
      <c r="G105" s="17">
        <f t="shared" si="1"/>
        <v>0</v>
      </c>
    </row>
    <row r="106" spans="1:7" x14ac:dyDescent="0.25">
      <c r="A106" s="7" t="s">
        <v>585</v>
      </c>
      <c r="B106" s="8" t="s">
        <v>586</v>
      </c>
      <c r="C106" s="9" t="s">
        <v>36</v>
      </c>
      <c r="D106" s="10">
        <v>62</v>
      </c>
      <c r="E106" s="10">
        <v>34.74</v>
      </c>
      <c r="F106" s="21"/>
      <c r="G106" s="17">
        <f t="shared" si="1"/>
        <v>0</v>
      </c>
    </row>
    <row r="107" spans="1:7" x14ac:dyDescent="0.25">
      <c r="A107" s="7" t="s">
        <v>372</v>
      </c>
      <c r="B107" s="8" t="s">
        <v>373</v>
      </c>
      <c r="C107" s="9" t="s">
        <v>14</v>
      </c>
      <c r="D107" s="10">
        <v>312</v>
      </c>
      <c r="E107" s="10">
        <v>5.25</v>
      </c>
      <c r="F107" s="21"/>
      <c r="G107" s="17">
        <f t="shared" si="1"/>
        <v>0</v>
      </c>
    </row>
    <row r="108" spans="1:7" x14ac:dyDescent="0.25">
      <c r="A108" s="7" t="s">
        <v>374</v>
      </c>
      <c r="B108" s="8" t="s">
        <v>375</v>
      </c>
      <c r="C108" s="9" t="s">
        <v>14</v>
      </c>
      <c r="D108" s="10">
        <v>24</v>
      </c>
      <c r="E108" s="10">
        <v>529.35</v>
      </c>
      <c r="F108" s="21"/>
      <c r="G108" s="17">
        <f t="shared" si="1"/>
        <v>0</v>
      </c>
    </row>
    <row r="109" spans="1:7" x14ac:dyDescent="0.25">
      <c r="A109" s="7" t="s">
        <v>587</v>
      </c>
      <c r="B109" s="8" t="s">
        <v>588</v>
      </c>
      <c r="C109" s="9" t="s">
        <v>17</v>
      </c>
      <c r="D109" s="10">
        <v>120.39</v>
      </c>
      <c r="E109" s="10">
        <v>279.99</v>
      </c>
      <c r="F109" s="21"/>
      <c r="G109" s="17">
        <f t="shared" si="1"/>
        <v>0</v>
      </c>
    </row>
    <row r="110" spans="1:7" x14ac:dyDescent="0.25">
      <c r="A110" s="7" t="s">
        <v>409</v>
      </c>
      <c r="B110" s="8" t="s">
        <v>22</v>
      </c>
      <c r="C110" s="9" t="s">
        <v>17</v>
      </c>
      <c r="D110" s="10">
        <v>10.76</v>
      </c>
      <c r="E110" s="10">
        <v>109.87</v>
      </c>
      <c r="F110" s="21"/>
      <c r="G110" s="17">
        <f t="shared" si="1"/>
        <v>0</v>
      </c>
    </row>
    <row r="111" spans="1:7" x14ac:dyDescent="0.25">
      <c r="A111" s="7" t="s">
        <v>410</v>
      </c>
      <c r="B111" s="8" t="s">
        <v>24</v>
      </c>
      <c r="C111" s="9" t="s">
        <v>14</v>
      </c>
      <c r="D111" s="10">
        <v>124.72</v>
      </c>
      <c r="E111" s="10">
        <v>10.98</v>
      </c>
      <c r="F111" s="21"/>
      <c r="G111" s="17">
        <f t="shared" si="1"/>
        <v>0</v>
      </c>
    </row>
    <row r="112" spans="1:7" x14ac:dyDescent="0.25">
      <c r="A112" s="7" t="s">
        <v>411</v>
      </c>
      <c r="B112" s="8" t="s">
        <v>30</v>
      </c>
      <c r="C112" s="9" t="s">
        <v>17</v>
      </c>
      <c r="D112" s="10">
        <v>26.92</v>
      </c>
      <c r="E112" s="10">
        <v>96.14</v>
      </c>
      <c r="F112" s="21"/>
      <c r="G112" s="17">
        <f t="shared" si="1"/>
        <v>0</v>
      </c>
    </row>
    <row r="113" spans="1:7" x14ac:dyDescent="0.25">
      <c r="A113" s="7" t="s">
        <v>412</v>
      </c>
      <c r="B113" s="8" t="s">
        <v>413</v>
      </c>
      <c r="C113" s="9" t="s">
        <v>14</v>
      </c>
      <c r="D113" s="10">
        <v>26.92</v>
      </c>
      <c r="E113" s="10">
        <v>54.24</v>
      </c>
      <c r="F113" s="21"/>
      <c r="G113" s="17">
        <f t="shared" si="1"/>
        <v>0</v>
      </c>
    </row>
    <row r="114" spans="1:7" x14ac:dyDescent="0.25">
      <c r="A114" s="7" t="s">
        <v>414</v>
      </c>
      <c r="B114" s="8" t="s">
        <v>26</v>
      </c>
      <c r="C114" s="9" t="s">
        <v>14</v>
      </c>
      <c r="D114" s="10">
        <v>26.92</v>
      </c>
      <c r="E114" s="10">
        <v>14.6</v>
      </c>
      <c r="F114" s="21"/>
      <c r="G114" s="17">
        <f t="shared" si="1"/>
        <v>0</v>
      </c>
    </row>
    <row r="115" spans="1:7" x14ac:dyDescent="0.25">
      <c r="A115" s="7" t="s">
        <v>415</v>
      </c>
      <c r="B115" s="8" t="s">
        <v>416</v>
      </c>
      <c r="C115" s="9" t="s">
        <v>14</v>
      </c>
      <c r="D115" s="10">
        <v>109.96</v>
      </c>
      <c r="E115" s="10">
        <v>159.22</v>
      </c>
      <c r="F115" s="21"/>
      <c r="G115" s="17">
        <f t="shared" si="1"/>
        <v>0</v>
      </c>
    </row>
    <row r="116" spans="1:7" x14ac:dyDescent="0.25">
      <c r="A116" s="7" t="s">
        <v>417</v>
      </c>
      <c r="B116" s="8" t="s">
        <v>418</v>
      </c>
      <c r="C116" s="9" t="s">
        <v>33</v>
      </c>
      <c r="D116" s="10">
        <v>2136.09</v>
      </c>
      <c r="E116" s="10">
        <v>15.59</v>
      </c>
      <c r="F116" s="21"/>
      <c r="G116" s="17">
        <f t="shared" si="1"/>
        <v>0</v>
      </c>
    </row>
    <row r="117" spans="1:7" x14ac:dyDescent="0.25">
      <c r="A117" s="7" t="s">
        <v>419</v>
      </c>
      <c r="B117" s="8" t="s">
        <v>420</v>
      </c>
      <c r="C117" s="9" t="s">
        <v>33</v>
      </c>
      <c r="D117" s="10">
        <v>213.6</v>
      </c>
      <c r="E117" s="10">
        <v>16.420000000000002</v>
      </c>
      <c r="F117" s="21"/>
      <c r="G117" s="17">
        <f t="shared" si="1"/>
        <v>0</v>
      </c>
    </row>
    <row r="118" spans="1:7" x14ac:dyDescent="0.25">
      <c r="A118" s="7" t="s">
        <v>421</v>
      </c>
      <c r="B118" s="8" t="s">
        <v>422</v>
      </c>
      <c r="C118" s="9" t="s">
        <v>17</v>
      </c>
      <c r="D118" s="10">
        <v>14.9</v>
      </c>
      <c r="E118" s="10">
        <v>718.2</v>
      </c>
      <c r="F118" s="21"/>
      <c r="G118" s="17">
        <f t="shared" si="1"/>
        <v>0</v>
      </c>
    </row>
    <row r="119" spans="1:7" x14ac:dyDescent="0.25">
      <c r="A119" s="7" t="s">
        <v>589</v>
      </c>
      <c r="B119" s="8" t="s">
        <v>590</v>
      </c>
      <c r="C119" s="9" t="s">
        <v>36</v>
      </c>
      <c r="D119" s="10">
        <v>130.4</v>
      </c>
      <c r="E119" s="10">
        <v>48.69</v>
      </c>
      <c r="F119" s="21"/>
      <c r="G119" s="17">
        <f t="shared" si="1"/>
        <v>0</v>
      </c>
    </row>
    <row r="120" spans="1:7" x14ac:dyDescent="0.25">
      <c r="A120" s="7" t="s">
        <v>424</v>
      </c>
      <c r="B120" s="8" t="s">
        <v>425</v>
      </c>
      <c r="C120" s="9" t="s">
        <v>14</v>
      </c>
      <c r="D120" s="10">
        <v>52.16</v>
      </c>
      <c r="E120" s="10">
        <v>178.14</v>
      </c>
      <c r="F120" s="21"/>
      <c r="G120" s="17">
        <f t="shared" si="1"/>
        <v>0</v>
      </c>
    </row>
    <row r="121" spans="1:7" x14ac:dyDescent="0.25">
      <c r="A121" s="7" t="s">
        <v>591</v>
      </c>
      <c r="B121" s="8" t="s">
        <v>592</v>
      </c>
      <c r="C121" s="9" t="s">
        <v>14</v>
      </c>
      <c r="D121" s="10">
        <v>271.52</v>
      </c>
      <c r="E121" s="10">
        <v>111.2</v>
      </c>
      <c r="F121" s="21"/>
      <c r="G121" s="17">
        <f t="shared" si="1"/>
        <v>0</v>
      </c>
    </row>
    <row r="122" spans="1:7" x14ac:dyDescent="0.25">
      <c r="A122" s="7" t="s">
        <v>428</v>
      </c>
      <c r="B122" s="8" t="s">
        <v>429</v>
      </c>
      <c r="C122" s="9" t="s">
        <v>14</v>
      </c>
      <c r="D122" s="10">
        <v>286.88</v>
      </c>
      <c r="E122" s="10">
        <v>28.59</v>
      </c>
      <c r="F122" s="21"/>
      <c r="G122" s="17">
        <f t="shared" si="1"/>
        <v>0</v>
      </c>
    </row>
    <row r="123" spans="1:7" x14ac:dyDescent="0.25">
      <c r="A123" s="7" t="s">
        <v>593</v>
      </c>
      <c r="B123" s="8" t="s">
        <v>594</v>
      </c>
      <c r="C123" s="9" t="s">
        <v>17</v>
      </c>
      <c r="D123" s="10">
        <v>18.25</v>
      </c>
      <c r="E123" s="10">
        <v>278.33999999999997</v>
      </c>
      <c r="F123" s="21"/>
      <c r="G123" s="17">
        <f t="shared" si="1"/>
        <v>0</v>
      </c>
    </row>
    <row r="124" spans="1:7" x14ac:dyDescent="0.25">
      <c r="A124" s="7" t="s">
        <v>430</v>
      </c>
      <c r="B124" s="8" t="s">
        <v>431</v>
      </c>
      <c r="C124" s="9" t="s">
        <v>17</v>
      </c>
      <c r="D124" s="10">
        <v>18.25</v>
      </c>
      <c r="E124" s="10">
        <v>289.95</v>
      </c>
      <c r="F124" s="21"/>
      <c r="G124" s="17">
        <f t="shared" si="1"/>
        <v>0</v>
      </c>
    </row>
    <row r="125" spans="1:7" x14ac:dyDescent="0.25">
      <c r="A125" s="7" t="s">
        <v>595</v>
      </c>
      <c r="B125" s="8" t="s">
        <v>596</v>
      </c>
      <c r="C125" s="9" t="s">
        <v>36</v>
      </c>
      <c r="D125" s="10">
        <v>65.2</v>
      </c>
      <c r="E125" s="10">
        <v>129.37</v>
      </c>
      <c r="F125" s="21"/>
      <c r="G125" s="17">
        <f t="shared" si="1"/>
        <v>0</v>
      </c>
    </row>
    <row r="126" spans="1:7" x14ac:dyDescent="0.25">
      <c r="A126" s="7" t="s">
        <v>597</v>
      </c>
      <c r="B126" s="8" t="s">
        <v>598</v>
      </c>
      <c r="C126" s="9" t="s">
        <v>14</v>
      </c>
      <c r="D126" s="10">
        <v>97.8</v>
      </c>
      <c r="E126" s="10">
        <v>73.25</v>
      </c>
      <c r="F126" s="21"/>
      <c r="G126" s="17">
        <f t="shared" si="1"/>
        <v>0</v>
      </c>
    </row>
    <row r="127" spans="1:7" x14ac:dyDescent="0.25">
      <c r="A127" s="7" t="s">
        <v>599</v>
      </c>
      <c r="B127" s="8" t="s">
        <v>600</v>
      </c>
      <c r="C127" s="9" t="s">
        <v>14</v>
      </c>
      <c r="D127" s="10">
        <v>1477.8</v>
      </c>
      <c r="E127" s="10">
        <v>25.03</v>
      </c>
      <c r="F127" s="21"/>
      <c r="G127" s="17">
        <f t="shared" si="1"/>
        <v>0</v>
      </c>
    </row>
    <row r="128" spans="1:7" x14ac:dyDescent="0.25">
      <c r="A128" s="7" t="s">
        <v>601</v>
      </c>
      <c r="B128" s="8" t="s">
        <v>602</v>
      </c>
      <c r="C128" s="9" t="s">
        <v>14</v>
      </c>
      <c r="D128" s="10">
        <v>97.8</v>
      </c>
      <c r="E128" s="10">
        <v>3.71</v>
      </c>
      <c r="F128" s="21"/>
      <c r="G128" s="17">
        <f t="shared" si="1"/>
        <v>0</v>
      </c>
    </row>
    <row r="129" spans="1:7" x14ac:dyDescent="0.25">
      <c r="A129" s="7" t="s">
        <v>603</v>
      </c>
      <c r="B129" s="8" t="s">
        <v>604</v>
      </c>
      <c r="C129" s="9" t="s">
        <v>14</v>
      </c>
      <c r="D129" s="10">
        <v>97.8</v>
      </c>
      <c r="E129" s="10">
        <v>16.3</v>
      </c>
      <c r="F129" s="21"/>
      <c r="G129" s="17">
        <f t="shared" si="1"/>
        <v>0</v>
      </c>
    </row>
    <row r="130" spans="1:7" x14ac:dyDescent="0.25">
      <c r="A130" s="7" t="s">
        <v>605</v>
      </c>
      <c r="B130" s="8" t="s">
        <v>606</v>
      </c>
      <c r="C130" s="9" t="s">
        <v>43</v>
      </c>
      <c r="D130" s="10">
        <v>16</v>
      </c>
      <c r="E130" s="10">
        <v>932.84</v>
      </c>
      <c r="F130" s="21"/>
      <c r="G130" s="17">
        <f t="shared" si="1"/>
        <v>0</v>
      </c>
    </row>
    <row r="131" spans="1:7" x14ac:dyDescent="0.25">
      <c r="A131" s="7"/>
      <c r="B131" s="8"/>
      <c r="C131" s="9"/>
      <c r="D131" s="10"/>
      <c r="E131" s="10"/>
      <c r="F131" s="11" t="s">
        <v>8</v>
      </c>
      <c r="G131" s="12">
        <f>SUM(G5:G130)</f>
        <v>0</v>
      </c>
    </row>
  </sheetData>
  <sheetProtection algorithmName="SHA-512" hashValue="4WdRJ2U/Ub9lNhTS1jl1kasuOY56Ml2xy58tzcbplshhTatji8v8HdTnr06gaGry9z6EEHDx0uOmyVl2p6wr2g==" saltValue="KjfrKCpfT/CusLGZanHDIQ==" spinCount="100000" sheet="1" objects="1" scenarios="1"/>
  <conditionalFormatting sqref="F5:F13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0" xr:uid="{07BDD115-C36D-4EF3-8116-0A9D601DE48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CONSTRUÇÃO DE PRÉDIO ESCOLAR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2026-05-15T12:09:58Z</dcterms:modified>
</cp:coreProperties>
</file>